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0F6560D3-9A85-4145-9A45-4FBDA10E78C3}" xr6:coauthVersionLast="47" xr6:coauthVersionMax="47" xr10:uidLastSave="{00000000-0000-0000-0000-000000000000}"/>
  <bookViews>
    <workbookView xWindow="-120" yWindow="-120" windowWidth="29040" windowHeight="15720" firstSheet="15" activeTab="21" xr2:uid="{00000000-000D-0000-FFFF-FFFF00000000}"/>
  </bookViews>
  <sheets>
    <sheet name="Tot." sheetId="1" r:id="rId1"/>
    <sheet name="Agricolt." sheetId="2" r:id="rId2"/>
    <sheet name="Attiv. Manifatt." sheetId="3" r:id="rId3"/>
    <sheet name="Energia" sheetId="4" r:id="rId4"/>
    <sheet name="Acqua" sheetId="5" r:id="rId5"/>
    <sheet name="Costruzioni" sheetId="6" r:id="rId6"/>
    <sheet name="Commercio" sheetId="7" r:id="rId7"/>
    <sheet name="Trasporto" sheetId="8" r:id="rId8"/>
    <sheet name="Alloggio" sheetId="9" r:id="rId9"/>
    <sheet name="Attiv. Edit. e Radiof." sheetId="10" r:id="rId10"/>
    <sheet name="Telecom." sheetId="11" r:id="rId11"/>
    <sheet name="Attiv. Finanz." sheetId="12" r:id="rId12"/>
    <sheet name="Attiv. Immob." sheetId="13" r:id="rId13"/>
    <sheet name="Attiv. Profess." sheetId="14" r:id="rId14"/>
    <sheet name="Attiv. Ammin. e di Supporto" sheetId="15" r:id="rId15"/>
    <sheet name="Ammin. Pubb. e Difesa" sheetId="16" r:id="rId16"/>
    <sheet name="Istruz. e Formaz." sheetId="17" r:id="rId17"/>
    <sheet name="Salute e Assist. Sociale" sheetId="18" r:id="rId18"/>
    <sheet name="Attiv. Artistiche" sheetId="19" r:id="rId19"/>
    <sheet name="Altre Attiv." sheetId="20" r:id="rId20"/>
    <sheet name="Attiv. di fam. conv. datori lav" sheetId="21" r:id="rId21"/>
    <sheet name="Non Classif.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6" i="22" l="1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G3" i="22"/>
  <c r="G4" i="21"/>
  <c r="G3" i="21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G3" i="20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3" i="19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3" i="18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G3" i="17"/>
  <c r="G4" i="16"/>
  <c r="G3" i="16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3" i="15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J44" i="8"/>
  <c r="I44" i="8"/>
  <c r="H44" i="8"/>
  <c r="G44" i="8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G32" i="8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G26" i="8"/>
  <c r="I25" i="8"/>
  <c r="H25" i="8"/>
  <c r="G25" i="8"/>
  <c r="J25" i="8" s="1"/>
  <c r="J24" i="8"/>
  <c r="I24" i="8"/>
  <c r="H24" i="8"/>
  <c r="G24" i="8"/>
  <c r="I23" i="8"/>
  <c r="H23" i="8"/>
  <c r="G23" i="8"/>
  <c r="J23" i="8" s="1"/>
  <c r="G22" i="8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G10" i="8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4" i="8"/>
  <c r="H4" i="8"/>
  <c r="G4" i="8"/>
  <c r="J4" i="8" s="1"/>
  <c r="I3" i="8"/>
  <c r="H3" i="8"/>
  <c r="G3" i="8"/>
  <c r="J3" i="8" s="1"/>
  <c r="I100" i="7"/>
  <c r="H100" i="7"/>
  <c r="G100" i="7"/>
  <c r="J100" i="7" s="1"/>
  <c r="I99" i="7"/>
  <c r="H99" i="7"/>
  <c r="G99" i="7"/>
  <c r="J99" i="7" s="1"/>
  <c r="J98" i="7"/>
  <c r="I98" i="7"/>
  <c r="H98" i="7"/>
  <c r="G98" i="7"/>
  <c r="J97" i="7"/>
  <c r="I97" i="7"/>
  <c r="H97" i="7"/>
  <c r="G97" i="7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J93" i="7"/>
  <c r="I93" i="7"/>
  <c r="H93" i="7"/>
  <c r="G93" i="7"/>
  <c r="J92" i="7"/>
  <c r="I92" i="7"/>
  <c r="H92" i="7"/>
  <c r="G92" i="7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J88" i="7"/>
  <c r="I88" i="7"/>
  <c r="H88" i="7"/>
  <c r="G88" i="7"/>
  <c r="J87" i="7"/>
  <c r="I87" i="7"/>
  <c r="H87" i="7"/>
  <c r="G87" i="7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J83" i="7"/>
  <c r="I83" i="7"/>
  <c r="H83" i="7"/>
  <c r="G83" i="7"/>
  <c r="J82" i="7"/>
  <c r="I82" i="7"/>
  <c r="H82" i="7"/>
  <c r="G82" i="7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J78" i="7"/>
  <c r="I78" i="7"/>
  <c r="H78" i="7"/>
  <c r="G78" i="7"/>
  <c r="J77" i="7"/>
  <c r="I77" i="7"/>
  <c r="H77" i="7"/>
  <c r="G77" i="7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J73" i="7"/>
  <c r="I73" i="7"/>
  <c r="H73" i="7"/>
  <c r="G73" i="7"/>
  <c r="J72" i="7"/>
  <c r="I72" i="7"/>
  <c r="H72" i="7"/>
  <c r="G72" i="7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J68" i="7"/>
  <c r="I68" i="7"/>
  <c r="H68" i="7"/>
  <c r="G68" i="7"/>
  <c r="J67" i="7"/>
  <c r="I67" i="7"/>
  <c r="H67" i="7"/>
  <c r="G67" i="7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J63" i="7"/>
  <c r="I63" i="7"/>
  <c r="H63" i="7"/>
  <c r="G63" i="7"/>
  <c r="J62" i="7"/>
  <c r="I62" i="7"/>
  <c r="H62" i="7"/>
  <c r="G62" i="7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J58" i="7"/>
  <c r="I58" i="7"/>
  <c r="H58" i="7"/>
  <c r="G58" i="7"/>
  <c r="J57" i="7"/>
  <c r="I57" i="7"/>
  <c r="H57" i="7"/>
  <c r="G57" i="7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J53" i="7"/>
  <c r="I53" i="7"/>
  <c r="H53" i="7"/>
  <c r="G53" i="7"/>
  <c r="J52" i="7"/>
  <c r="I52" i="7"/>
  <c r="H52" i="7"/>
  <c r="G52" i="7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J48" i="7"/>
  <c r="I48" i="7"/>
  <c r="H48" i="7"/>
  <c r="G48" i="7"/>
  <c r="J47" i="7"/>
  <c r="I47" i="7"/>
  <c r="H47" i="7"/>
  <c r="G47" i="7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J43" i="7"/>
  <c r="I43" i="7"/>
  <c r="H43" i="7"/>
  <c r="G43" i="7"/>
  <c r="J42" i="7"/>
  <c r="I42" i="7"/>
  <c r="H42" i="7"/>
  <c r="G42" i="7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J38" i="7"/>
  <c r="I38" i="7"/>
  <c r="H38" i="7"/>
  <c r="G38" i="7"/>
  <c r="J37" i="7"/>
  <c r="I37" i="7"/>
  <c r="H37" i="7"/>
  <c r="G37" i="7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J33" i="7"/>
  <c r="I33" i="7"/>
  <c r="H33" i="7"/>
  <c r="G33" i="7"/>
  <c r="J32" i="7"/>
  <c r="I32" i="7"/>
  <c r="H32" i="7"/>
  <c r="G32" i="7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J28" i="7"/>
  <c r="I28" i="7"/>
  <c r="H28" i="7"/>
  <c r="G28" i="7"/>
  <c r="J27" i="7"/>
  <c r="I27" i="7"/>
  <c r="H27" i="7"/>
  <c r="G27" i="7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J23" i="7"/>
  <c r="I23" i="7"/>
  <c r="H23" i="7"/>
  <c r="G23" i="7"/>
  <c r="J22" i="7"/>
  <c r="I22" i="7"/>
  <c r="H22" i="7"/>
  <c r="G22" i="7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J18" i="7"/>
  <c r="I18" i="7"/>
  <c r="H18" i="7"/>
  <c r="G18" i="7"/>
  <c r="J17" i="7"/>
  <c r="I17" i="7"/>
  <c r="H17" i="7"/>
  <c r="G17" i="7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J13" i="7"/>
  <c r="I13" i="7"/>
  <c r="H13" i="7"/>
  <c r="G13" i="7"/>
  <c r="J12" i="7"/>
  <c r="I12" i="7"/>
  <c r="H12" i="7"/>
  <c r="G12" i="7"/>
  <c r="I11" i="7"/>
  <c r="H11" i="7"/>
  <c r="G11" i="7"/>
  <c r="J11" i="7" s="1"/>
  <c r="I10" i="7"/>
  <c r="H10" i="7"/>
  <c r="G10" i="7"/>
  <c r="J10" i="7" s="1"/>
  <c r="I9" i="7"/>
  <c r="H9" i="7"/>
  <c r="G9" i="7"/>
  <c r="J9" i="7" s="1"/>
  <c r="J8" i="7"/>
  <c r="I8" i="7"/>
  <c r="H8" i="7"/>
  <c r="G8" i="7"/>
  <c r="J7" i="7"/>
  <c r="I7" i="7"/>
  <c r="H7" i="7"/>
  <c r="G7" i="7"/>
  <c r="I6" i="7"/>
  <c r="H6" i="7"/>
  <c r="G6" i="7"/>
  <c r="J6" i="7" s="1"/>
  <c r="I5" i="7"/>
  <c r="H5" i="7"/>
  <c r="G5" i="7"/>
  <c r="J5" i="7" s="1"/>
  <c r="I4" i="7"/>
  <c r="H4" i="7"/>
  <c r="G4" i="7"/>
  <c r="J4" i="7" s="1"/>
  <c r="J3" i="7"/>
  <c r="I3" i="7"/>
  <c r="H3" i="7"/>
  <c r="G3" i="7"/>
  <c r="I97" i="6"/>
  <c r="H97" i="6"/>
  <c r="G97" i="6"/>
  <c r="J97" i="6" s="1"/>
  <c r="I96" i="6"/>
  <c r="H96" i="6"/>
  <c r="G96" i="6"/>
  <c r="J96" i="6" s="1"/>
  <c r="I95" i="6"/>
  <c r="H95" i="6"/>
  <c r="G95" i="6"/>
  <c r="J95" i="6" s="1"/>
  <c r="I94" i="6"/>
  <c r="H94" i="6"/>
  <c r="G94" i="6"/>
  <c r="J94" i="6" s="1"/>
  <c r="I93" i="6"/>
  <c r="H93" i="6"/>
  <c r="G93" i="6"/>
  <c r="J93" i="6" s="1"/>
  <c r="I92" i="6"/>
  <c r="H92" i="6"/>
  <c r="G92" i="6"/>
  <c r="J92" i="6" s="1"/>
  <c r="I91" i="6"/>
  <c r="H91" i="6"/>
  <c r="G91" i="6"/>
  <c r="J91" i="6" s="1"/>
  <c r="I90" i="6"/>
  <c r="H90" i="6"/>
  <c r="G90" i="6"/>
  <c r="J90" i="6" s="1"/>
  <c r="I89" i="6"/>
  <c r="H89" i="6"/>
  <c r="G89" i="6"/>
  <c r="J89" i="6" s="1"/>
  <c r="I88" i="6"/>
  <c r="H88" i="6"/>
  <c r="G88" i="6"/>
  <c r="J88" i="6" s="1"/>
  <c r="I87" i="6"/>
  <c r="H87" i="6"/>
  <c r="G87" i="6"/>
  <c r="J87" i="6" s="1"/>
  <c r="I86" i="6"/>
  <c r="H86" i="6"/>
  <c r="G86" i="6"/>
  <c r="J86" i="6" s="1"/>
  <c r="I85" i="6"/>
  <c r="H85" i="6"/>
  <c r="G85" i="6"/>
  <c r="J85" i="6" s="1"/>
  <c r="I84" i="6"/>
  <c r="H84" i="6"/>
  <c r="G84" i="6"/>
  <c r="J84" i="6" s="1"/>
  <c r="I83" i="6"/>
  <c r="H83" i="6"/>
  <c r="G83" i="6"/>
  <c r="J83" i="6" s="1"/>
  <c r="I82" i="6"/>
  <c r="H82" i="6"/>
  <c r="G82" i="6"/>
  <c r="J82" i="6" s="1"/>
  <c r="I81" i="6"/>
  <c r="H81" i="6"/>
  <c r="G81" i="6"/>
  <c r="J81" i="6" s="1"/>
  <c r="I80" i="6"/>
  <c r="H80" i="6"/>
  <c r="G80" i="6"/>
  <c r="J80" i="6" s="1"/>
  <c r="I79" i="6"/>
  <c r="H79" i="6"/>
  <c r="G79" i="6"/>
  <c r="J79" i="6" s="1"/>
  <c r="J78" i="6"/>
  <c r="I78" i="6"/>
  <c r="H78" i="6"/>
  <c r="G78" i="6"/>
  <c r="G77" i="6"/>
  <c r="I76" i="6"/>
  <c r="H76" i="6"/>
  <c r="G76" i="6"/>
  <c r="J76" i="6" s="1"/>
  <c r="I75" i="6"/>
  <c r="H75" i="6"/>
  <c r="G75" i="6"/>
  <c r="J75" i="6" s="1"/>
  <c r="I74" i="6"/>
  <c r="H74" i="6"/>
  <c r="G74" i="6"/>
  <c r="J74" i="6" s="1"/>
  <c r="J73" i="6"/>
  <c r="I73" i="6"/>
  <c r="H73" i="6"/>
  <c r="G73" i="6"/>
  <c r="I72" i="6"/>
  <c r="H72" i="6"/>
  <c r="G72" i="6"/>
  <c r="J72" i="6" s="1"/>
  <c r="I71" i="6"/>
  <c r="H71" i="6"/>
  <c r="G71" i="6"/>
  <c r="J71" i="6" s="1"/>
  <c r="I70" i="6"/>
  <c r="H70" i="6"/>
  <c r="G70" i="6"/>
  <c r="J70" i="6" s="1"/>
  <c r="I69" i="6"/>
  <c r="H69" i="6"/>
  <c r="G69" i="6"/>
  <c r="J69" i="6" s="1"/>
  <c r="J68" i="6"/>
  <c r="I68" i="6"/>
  <c r="H68" i="6"/>
  <c r="G68" i="6"/>
  <c r="I67" i="6"/>
  <c r="H67" i="6"/>
  <c r="G67" i="6"/>
  <c r="J67" i="6" s="1"/>
  <c r="I66" i="6"/>
  <c r="H66" i="6"/>
  <c r="G66" i="6"/>
  <c r="J66" i="6" s="1"/>
  <c r="I65" i="6"/>
  <c r="H65" i="6"/>
  <c r="G65" i="6"/>
  <c r="J65" i="6" s="1"/>
  <c r="I64" i="6"/>
  <c r="H64" i="6"/>
  <c r="G64" i="6"/>
  <c r="J64" i="6" s="1"/>
  <c r="I63" i="6"/>
  <c r="H63" i="6"/>
  <c r="G63" i="6"/>
  <c r="J63" i="6" s="1"/>
  <c r="I62" i="6"/>
  <c r="H62" i="6"/>
  <c r="G62" i="6"/>
  <c r="J62" i="6" s="1"/>
  <c r="I61" i="6"/>
  <c r="H61" i="6"/>
  <c r="G61" i="6"/>
  <c r="J61" i="6" s="1"/>
  <c r="I60" i="6"/>
  <c r="H60" i="6"/>
  <c r="G60" i="6"/>
  <c r="J60" i="6" s="1"/>
  <c r="I59" i="6"/>
  <c r="H59" i="6"/>
  <c r="G59" i="6"/>
  <c r="J59" i="6" s="1"/>
  <c r="I58" i="6"/>
  <c r="H58" i="6"/>
  <c r="G58" i="6"/>
  <c r="J58" i="6" s="1"/>
  <c r="I57" i="6"/>
  <c r="H57" i="6"/>
  <c r="G57" i="6"/>
  <c r="J57" i="6" s="1"/>
  <c r="I56" i="6"/>
  <c r="H56" i="6"/>
  <c r="G56" i="6"/>
  <c r="J56" i="6" s="1"/>
  <c r="I55" i="6"/>
  <c r="H55" i="6"/>
  <c r="G55" i="6"/>
  <c r="J55" i="6" s="1"/>
  <c r="I54" i="6"/>
  <c r="H54" i="6"/>
  <c r="G54" i="6"/>
  <c r="J54" i="6" s="1"/>
  <c r="J53" i="6"/>
  <c r="I53" i="6"/>
  <c r="H53" i="6"/>
  <c r="G53" i="6"/>
  <c r="I52" i="6"/>
  <c r="H52" i="6"/>
  <c r="G52" i="6"/>
  <c r="J52" i="6" s="1"/>
  <c r="I51" i="6"/>
  <c r="H51" i="6"/>
  <c r="G51" i="6"/>
  <c r="J51" i="6" s="1"/>
  <c r="I50" i="6"/>
  <c r="H50" i="6"/>
  <c r="G50" i="6"/>
  <c r="J50" i="6" s="1"/>
  <c r="I49" i="6"/>
  <c r="H49" i="6"/>
  <c r="G49" i="6"/>
  <c r="J49" i="6" s="1"/>
  <c r="J48" i="6"/>
  <c r="I48" i="6"/>
  <c r="H48" i="6"/>
  <c r="G48" i="6"/>
  <c r="I47" i="6"/>
  <c r="H47" i="6"/>
  <c r="G47" i="6"/>
  <c r="J47" i="6" s="1"/>
  <c r="I46" i="6"/>
  <c r="H46" i="6"/>
  <c r="G46" i="6"/>
  <c r="J46" i="6" s="1"/>
  <c r="I45" i="6"/>
  <c r="H45" i="6"/>
  <c r="G45" i="6"/>
  <c r="J45" i="6" s="1"/>
  <c r="I44" i="6"/>
  <c r="H44" i="6"/>
  <c r="G44" i="6"/>
  <c r="J44" i="6" s="1"/>
  <c r="J43" i="6"/>
  <c r="I43" i="6"/>
  <c r="H43" i="6"/>
  <c r="G43" i="6"/>
  <c r="I42" i="6"/>
  <c r="H42" i="6"/>
  <c r="G42" i="6"/>
  <c r="J42" i="6" s="1"/>
  <c r="I41" i="6"/>
  <c r="H41" i="6"/>
  <c r="G41" i="6"/>
  <c r="J41" i="6" s="1"/>
  <c r="I40" i="6"/>
  <c r="H40" i="6"/>
  <c r="G40" i="6"/>
  <c r="J40" i="6" s="1"/>
  <c r="I39" i="6"/>
  <c r="H39" i="6"/>
  <c r="G39" i="6"/>
  <c r="J39" i="6" s="1"/>
  <c r="I38" i="6"/>
  <c r="H38" i="6"/>
  <c r="G38" i="6"/>
  <c r="J38" i="6" s="1"/>
  <c r="I37" i="6"/>
  <c r="H37" i="6"/>
  <c r="G37" i="6"/>
  <c r="J37" i="6" s="1"/>
  <c r="I36" i="6"/>
  <c r="H36" i="6"/>
  <c r="G36" i="6"/>
  <c r="J36" i="6" s="1"/>
  <c r="I35" i="6"/>
  <c r="H35" i="6"/>
  <c r="G35" i="6"/>
  <c r="J35" i="6" s="1"/>
  <c r="I34" i="6"/>
  <c r="H34" i="6"/>
  <c r="G34" i="6"/>
  <c r="J34" i="6" s="1"/>
  <c r="I33" i="6"/>
  <c r="H33" i="6"/>
  <c r="G33" i="6"/>
  <c r="J33" i="6" s="1"/>
  <c r="I32" i="6"/>
  <c r="H32" i="6"/>
  <c r="G32" i="6"/>
  <c r="J32" i="6" s="1"/>
  <c r="I31" i="6"/>
  <c r="H31" i="6"/>
  <c r="G31" i="6"/>
  <c r="J31" i="6" s="1"/>
  <c r="I30" i="6"/>
  <c r="H30" i="6"/>
  <c r="G30" i="6"/>
  <c r="J30" i="6" s="1"/>
  <c r="I29" i="6"/>
  <c r="H29" i="6"/>
  <c r="G29" i="6"/>
  <c r="J29" i="6" s="1"/>
  <c r="J28" i="6"/>
  <c r="I28" i="6"/>
  <c r="H28" i="6"/>
  <c r="G28" i="6"/>
  <c r="I27" i="6"/>
  <c r="H27" i="6"/>
  <c r="G27" i="6"/>
  <c r="J27" i="6" s="1"/>
  <c r="I26" i="6"/>
  <c r="H26" i="6"/>
  <c r="G26" i="6"/>
  <c r="J26" i="6" s="1"/>
  <c r="I25" i="6"/>
  <c r="H25" i="6"/>
  <c r="G25" i="6"/>
  <c r="J25" i="6" s="1"/>
  <c r="I24" i="6"/>
  <c r="H24" i="6"/>
  <c r="G24" i="6"/>
  <c r="J24" i="6" s="1"/>
  <c r="J23" i="6"/>
  <c r="I23" i="6"/>
  <c r="H23" i="6"/>
  <c r="G23" i="6"/>
  <c r="I22" i="6"/>
  <c r="H22" i="6"/>
  <c r="G22" i="6"/>
  <c r="J22" i="6" s="1"/>
  <c r="I21" i="6"/>
  <c r="H21" i="6"/>
  <c r="G21" i="6"/>
  <c r="J21" i="6" s="1"/>
  <c r="I20" i="6"/>
  <c r="H20" i="6"/>
  <c r="G20" i="6"/>
  <c r="J20" i="6" s="1"/>
  <c r="I19" i="6"/>
  <c r="H19" i="6"/>
  <c r="G19" i="6"/>
  <c r="J19" i="6" s="1"/>
  <c r="J18" i="6"/>
  <c r="I18" i="6"/>
  <c r="H18" i="6"/>
  <c r="G18" i="6"/>
  <c r="I17" i="6"/>
  <c r="H17" i="6"/>
  <c r="G17" i="6"/>
  <c r="J17" i="6" s="1"/>
  <c r="I16" i="6"/>
  <c r="H16" i="6"/>
  <c r="G16" i="6"/>
  <c r="J16" i="6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4" i="6"/>
  <c r="H4" i="6"/>
  <c r="G4" i="6"/>
  <c r="J4" i="6" s="1"/>
  <c r="J3" i="6"/>
  <c r="I3" i="6"/>
  <c r="H3" i="6"/>
  <c r="G3" i="6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J4" i="5"/>
  <c r="I4" i="5"/>
  <c r="H4" i="5"/>
  <c r="G4" i="5"/>
  <c r="I3" i="5"/>
  <c r="H3" i="5"/>
  <c r="G3" i="5"/>
  <c r="J3" i="5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4" i="4"/>
  <c r="H4" i="4"/>
  <c r="G4" i="4"/>
  <c r="J4" i="4" s="1"/>
  <c r="I3" i="4"/>
  <c r="H3" i="4"/>
  <c r="G3" i="4"/>
  <c r="J3" i="4" s="1"/>
  <c r="I79" i="3"/>
  <c r="H79" i="3"/>
  <c r="G79" i="3"/>
  <c r="J79" i="3" s="1"/>
  <c r="I78" i="3"/>
  <c r="H78" i="3"/>
  <c r="G78" i="3"/>
  <c r="J78" i="3" s="1"/>
  <c r="I77" i="3"/>
  <c r="H77" i="3"/>
  <c r="G77" i="3"/>
  <c r="J77" i="3" s="1"/>
  <c r="I76" i="3"/>
  <c r="H76" i="3"/>
  <c r="G76" i="3"/>
  <c r="J76" i="3" s="1"/>
  <c r="I75" i="3"/>
  <c r="H75" i="3"/>
  <c r="G75" i="3"/>
  <c r="J75" i="3" s="1"/>
  <c r="J74" i="3"/>
  <c r="I74" i="3"/>
  <c r="H74" i="3"/>
  <c r="G74" i="3"/>
  <c r="I73" i="3"/>
  <c r="H73" i="3"/>
  <c r="G73" i="3"/>
  <c r="J73" i="3" s="1"/>
  <c r="I72" i="3"/>
  <c r="H72" i="3"/>
  <c r="G72" i="3"/>
  <c r="J72" i="3" s="1"/>
  <c r="I71" i="3"/>
  <c r="H71" i="3"/>
  <c r="G71" i="3"/>
  <c r="J71" i="3" s="1"/>
  <c r="I70" i="3"/>
  <c r="H70" i="3"/>
  <c r="G70" i="3"/>
  <c r="J70" i="3" s="1"/>
  <c r="I69" i="3"/>
  <c r="H69" i="3"/>
  <c r="G69" i="3"/>
  <c r="J69" i="3" s="1"/>
  <c r="J68" i="3"/>
  <c r="I68" i="3"/>
  <c r="H68" i="3"/>
  <c r="G68" i="3"/>
  <c r="I67" i="3"/>
  <c r="H67" i="3"/>
  <c r="G67" i="3"/>
  <c r="J67" i="3" s="1"/>
  <c r="I66" i="3"/>
  <c r="H66" i="3"/>
  <c r="G66" i="3"/>
  <c r="J66" i="3" s="1"/>
  <c r="I65" i="3"/>
  <c r="H65" i="3"/>
  <c r="G65" i="3"/>
  <c r="J65" i="3" s="1"/>
  <c r="I64" i="3"/>
  <c r="H64" i="3"/>
  <c r="G64" i="3"/>
  <c r="J64" i="3" s="1"/>
  <c r="I63" i="3"/>
  <c r="H63" i="3"/>
  <c r="G63" i="3"/>
  <c r="J63" i="3" s="1"/>
  <c r="I62" i="3"/>
  <c r="H62" i="3"/>
  <c r="G62" i="3"/>
  <c r="J62" i="3" s="1"/>
  <c r="I61" i="3"/>
  <c r="H61" i="3"/>
  <c r="G61" i="3"/>
  <c r="J61" i="3" s="1"/>
  <c r="I60" i="3"/>
  <c r="H60" i="3"/>
  <c r="G60" i="3"/>
  <c r="J60" i="3" s="1"/>
  <c r="I59" i="3"/>
  <c r="H59" i="3"/>
  <c r="G59" i="3"/>
  <c r="J59" i="3" s="1"/>
  <c r="I58" i="3"/>
  <c r="H58" i="3"/>
  <c r="G58" i="3"/>
  <c r="J58" i="3" s="1"/>
  <c r="I57" i="3"/>
  <c r="H57" i="3"/>
  <c r="G57" i="3"/>
  <c r="J57" i="3" s="1"/>
  <c r="I56" i="3"/>
  <c r="H56" i="3"/>
  <c r="G56" i="3"/>
  <c r="J56" i="3" s="1"/>
  <c r="I55" i="3"/>
  <c r="H55" i="3"/>
  <c r="G55" i="3"/>
  <c r="J55" i="3" s="1"/>
  <c r="I54" i="3"/>
  <c r="H54" i="3"/>
  <c r="G54" i="3"/>
  <c r="J54" i="3" s="1"/>
  <c r="G53" i="3"/>
  <c r="I52" i="3"/>
  <c r="H52" i="3"/>
  <c r="G52" i="3"/>
  <c r="J52" i="3" s="1"/>
  <c r="I51" i="3"/>
  <c r="H51" i="3"/>
  <c r="G51" i="3"/>
  <c r="J51" i="3" s="1"/>
  <c r="I50" i="3"/>
  <c r="H50" i="3"/>
  <c r="G50" i="3"/>
  <c r="J50" i="3" s="1"/>
  <c r="I49" i="3"/>
  <c r="H49" i="3"/>
  <c r="G49" i="3"/>
  <c r="J49" i="3" s="1"/>
  <c r="I48" i="3"/>
  <c r="H48" i="3"/>
  <c r="G48" i="3"/>
  <c r="J48" i="3" s="1"/>
  <c r="I47" i="3"/>
  <c r="H47" i="3"/>
  <c r="G47" i="3"/>
  <c r="J47" i="3" s="1"/>
  <c r="I46" i="3"/>
  <c r="H46" i="3"/>
  <c r="G46" i="3"/>
  <c r="J46" i="3" s="1"/>
  <c r="I45" i="3"/>
  <c r="H45" i="3"/>
  <c r="G45" i="3"/>
  <c r="J45" i="3" s="1"/>
  <c r="I44" i="3"/>
  <c r="H44" i="3"/>
  <c r="G44" i="3"/>
  <c r="J44" i="3" s="1"/>
  <c r="I43" i="3"/>
  <c r="H43" i="3"/>
  <c r="G43" i="3"/>
  <c r="J43" i="3" s="1"/>
  <c r="I42" i="3"/>
  <c r="H42" i="3"/>
  <c r="G42" i="3"/>
  <c r="J42" i="3" s="1"/>
  <c r="I41" i="3"/>
  <c r="H41" i="3"/>
  <c r="G41" i="3"/>
  <c r="J41" i="3" s="1"/>
  <c r="I40" i="3"/>
  <c r="H40" i="3"/>
  <c r="G40" i="3"/>
  <c r="J40" i="3" s="1"/>
  <c r="I39" i="3"/>
  <c r="H39" i="3"/>
  <c r="G39" i="3"/>
  <c r="J39" i="3" s="1"/>
  <c r="I38" i="3"/>
  <c r="H38" i="3"/>
  <c r="G38" i="3"/>
  <c r="J38" i="3" s="1"/>
  <c r="I37" i="3"/>
  <c r="H37" i="3"/>
  <c r="G37" i="3"/>
  <c r="J37" i="3" s="1"/>
  <c r="I36" i="3"/>
  <c r="H36" i="3"/>
  <c r="G36" i="3"/>
  <c r="J36" i="3" s="1"/>
  <c r="I35" i="3"/>
  <c r="H35" i="3"/>
  <c r="G35" i="3"/>
  <c r="J35" i="3" s="1"/>
  <c r="I34" i="3"/>
  <c r="H34" i="3"/>
  <c r="G34" i="3"/>
  <c r="J34" i="3" s="1"/>
  <c r="I33" i="3"/>
  <c r="H33" i="3"/>
  <c r="G33" i="3"/>
  <c r="J33" i="3" s="1"/>
  <c r="I32" i="3"/>
  <c r="H32" i="3"/>
  <c r="G32" i="3"/>
  <c r="J32" i="3" s="1"/>
  <c r="I31" i="3"/>
  <c r="H31" i="3"/>
  <c r="G31" i="3"/>
  <c r="J31" i="3" s="1"/>
  <c r="I30" i="3"/>
  <c r="H30" i="3"/>
  <c r="G30" i="3"/>
  <c r="J30" i="3" s="1"/>
  <c r="J29" i="3"/>
  <c r="I29" i="3"/>
  <c r="H29" i="3"/>
  <c r="G29" i="3"/>
  <c r="I28" i="3"/>
  <c r="H28" i="3"/>
  <c r="G28" i="3"/>
  <c r="J28" i="3" s="1"/>
  <c r="I27" i="3"/>
  <c r="H27" i="3"/>
  <c r="G27" i="3"/>
  <c r="J27" i="3" s="1"/>
  <c r="I26" i="3"/>
  <c r="H26" i="3"/>
  <c r="G26" i="3"/>
  <c r="J26" i="3" s="1"/>
  <c r="I25" i="3"/>
  <c r="H25" i="3"/>
  <c r="G25" i="3"/>
  <c r="J25" i="3" s="1"/>
  <c r="I24" i="3"/>
  <c r="H24" i="3"/>
  <c r="G24" i="3"/>
  <c r="J24" i="3" s="1"/>
  <c r="I23" i="3"/>
  <c r="H23" i="3"/>
  <c r="G23" i="3"/>
  <c r="J23" i="3" s="1"/>
  <c r="I22" i="3"/>
  <c r="H22" i="3"/>
  <c r="G22" i="3"/>
  <c r="J22" i="3" s="1"/>
  <c r="I21" i="3"/>
  <c r="H21" i="3"/>
  <c r="G21" i="3"/>
  <c r="J21" i="3" s="1"/>
  <c r="I20" i="3"/>
  <c r="H20" i="3"/>
  <c r="G20" i="3"/>
  <c r="J20" i="3" s="1"/>
  <c r="I19" i="3"/>
  <c r="H19" i="3"/>
  <c r="G19" i="3"/>
  <c r="J19" i="3" s="1"/>
  <c r="I18" i="3"/>
  <c r="H18" i="3"/>
  <c r="G18" i="3"/>
  <c r="J18" i="3" s="1"/>
  <c r="I17" i="3"/>
  <c r="H17" i="3"/>
  <c r="G17" i="3"/>
  <c r="J17" i="3" s="1"/>
  <c r="I16" i="3"/>
  <c r="H16" i="3"/>
  <c r="G16" i="3"/>
  <c r="J16" i="3" s="1"/>
  <c r="I15" i="3"/>
  <c r="H15" i="3"/>
  <c r="G15" i="3"/>
  <c r="J15" i="3" s="1"/>
  <c r="I14" i="3"/>
  <c r="H14" i="3"/>
  <c r="G14" i="3"/>
  <c r="J14" i="3" s="1"/>
  <c r="I13" i="3"/>
  <c r="H13" i="3"/>
  <c r="G13" i="3"/>
  <c r="J13" i="3" s="1"/>
  <c r="I12" i="3"/>
  <c r="H12" i="3"/>
  <c r="G12" i="3"/>
  <c r="J12" i="3" s="1"/>
  <c r="I11" i="3"/>
  <c r="H11" i="3"/>
  <c r="G11" i="3"/>
  <c r="J11" i="3" s="1"/>
  <c r="I10" i="3"/>
  <c r="H10" i="3"/>
  <c r="G10" i="3"/>
  <c r="J10" i="3" s="1"/>
  <c r="J9" i="3"/>
  <c r="I9" i="3"/>
  <c r="H9" i="3"/>
  <c r="G9" i="3"/>
  <c r="G8" i="3"/>
  <c r="I7" i="3"/>
  <c r="H7" i="3"/>
  <c r="G7" i="3"/>
  <c r="J7" i="3" s="1"/>
  <c r="I6" i="3"/>
  <c r="H6" i="3"/>
  <c r="G6" i="3"/>
  <c r="J6" i="3" s="1"/>
  <c r="I5" i="3"/>
  <c r="H5" i="3"/>
  <c r="G5" i="3"/>
  <c r="J5" i="3" s="1"/>
  <c r="I4" i="3"/>
  <c r="H4" i="3"/>
  <c r="G4" i="3"/>
  <c r="J4" i="3" s="1"/>
  <c r="J3" i="3"/>
  <c r="I3" i="3"/>
  <c r="H3" i="3"/>
  <c r="G3" i="3"/>
  <c r="I97" i="2"/>
  <c r="H97" i="2"/>
  <c r="G97" i="2"/>
  <c r="J97" i="2" s="1"/>
  <c r="I96" i="2"/>
  <c r="H96" i="2"/>
  <c r="G96" i="2"/>
  <c r="J96" i="2" s="1"/>
  <c r="I95" i="2"/>
  <c r="H95" i="2"/>
  <c r="G95" i="2"/>
  <c r="J95" i="2" s="1"/>
  <c r="I94" i="2"/>
  <c r="H94" i="2"/>
  <c r="G94" i="2"/>
  <c r="J94" i="2" s="1"/>
  <c r="J93" i="2"/>
  <c r="I93" i="2"/>
  <c r="H93" i="2"/>
  <c r="G93" i="2"/>
  <c r="I92" i="2"/>
  <c r="H92" i="2"/>
  <c r="G92" i="2"/>
  <c r="J92" i="2" s="1"/>
  <c r="I91" i="2"/>
  <c r="H91" i="2"/>
  <c r="G91" i="2"/>
  <c r="J91" i="2" s="1"/>
  <c r="I90" i="2"/>
  <c r="H90" i="2"/>
  <c r="G90" i="2"/>
  <c r="J90" i="2" s="1"/>
  <c r="I89" i="2"/>
  <c r="H89" i="2"/>
  <c r="G89" i="2"/>
  <c r="J89" i="2" s="1"/>
  <c r="J88" i="2"/>
  <c r="I88" i="2"/>
  <c r="H88" i="2"/>
  <c r="G88" i="2"/>
  <c r="I87" i="2"/>
  <c r="H87" i="2"/>
  <c r="G87" i="2"/>
  <c r="J87" i="2" s="1"/>
  <c r="I86" i="2"/>
  <c r="H86" i="2"/>
  <c r="G86" i="2"/>
  <c r="J86" i="2" s="1"/>
  <c r="I85" i="2"/>
  <c r="H85" i="2"/>
  <c r="G85" i="2"/>
  <c r="J85" i="2" s="1"/>
  <c r="I84" i="2"/>
  <c r="H84" i="2"/>
  <c r="G84" i="2"/>
  <c r="J84" i="2" s="1"/>
  <c r="J83" i="2"/>
  <c r="I83" i="2"/>
  <c r="H83" i="2"/>
  <c r="G83" i="2"/>
  <c r="I82" i="2"/>
  <c r="H82" i="2"/>
  <c r="G82" i="2"/>
  <c r="J82" i="2" s="1"/>
  <c r="I81" i="2"/>
  <c r="H81" i="2"/>
  <c r="G81" i="2"/>
  <c r="J81" i="2" s="1"/>
  <c r="J80" i="2"/>
  <c r="I80" i="2"/>
  <c r="H80" i="2"/>
  <c r="G80" i="2"/>
  <c r="I79" i="2"/>
  <c r="H79" i="2"/>
  <c r="G79" i="2"/>
  <c r="J79" i="2" s="1"/>
  <c r="J78" i="2"/>
  <c r="I78" i="2"/>
  <c r="H78" i="2"/>
  <c r="G78" i="2"/>
  <c r="I77" i="2"/>
  <c r="H77" i="2"/>
  <c r="G77" i="2"/>
  <c r="J77" i="2" s="1"/>
  <c r="I76" i="2"/>
  <c r="H76" i="2"/>
  <c r="G76" i="2"/>
  <c r="J76" i="2" s="1"/>
  <c r="I75" i="2"/>
  <c r="H75" i="2"/>
  <c r="G75" i="2"/>
  <c r="J75" i="2" s="1"/>
  <c r="I74" i="2"/>
  <c r="H74" i="2"/>
  <c r="G74" i="2"/>
  <c r="J74" i="2" s="1"/>
  <c r="J73" i="2"/>
  <c r="I73" i="2"/>
  <c r="H73" i="2"/>
  <c r="G73" i="2"/>
  <c r="I72" i="2"/>
  <c r="H72" i="2"/>
  <c r="G72" i="2"/>
  <c r="J72" i="2" s="1"/>
  <c r="I71" i="2"/>
  <c r="H71" i="2"/>
  <c r="G71" i="2"/>
  <c r="J71" i="2" s="1"/>
  <c r="I70" i="2"/>
  <c r="H70" i="2"/>
  <c r="G70" i="2"/>
  <c r="J70" i="2" s="1"/>
  <c r="I69" i="2"/>
  <c r="H69" i="2"/>
  <c r="G69" i="2"/>
  <c r="J69" i="2" s="1"/>
  <c r="J68" i="2"/>
  <c r="I68" i="2"/>
  <c r="H68" i="2"/>
  <c r="G68" i="2"/>
  <c r="G67" i="2"/>
  <c r="I66" i="2"/>
  <c r="H66" i="2"/>
  <c r="G66" i="2"/>
  <c r="J66" i="2" s="1"/>
  <c r="I65" i="2"/>
  <c r="H65" i="2"/>
  <c r="G65" i="2"/>
  <c r="J65" i="2" s="1"/>
  <c r="I64" i="2"/>
  <c r="H64" i="2"/>
  <c r="G64" i="2"/>
  <c r="J64" i="2" s="1"/>
  <c r="J63" i="2"/>
  <c r="I63" i="2"/>
  <c r="H63" i="2"/>
  <c r="G63" i="2"/>
  <c r="I62" i="2"/>
  <c r="H62" i="2"/>
  <c r="G62" i="2"/>
  <c r="J62" i="2" s="1"/>
  <c r="I61" i="2"/>
  <c r="H61" i="2"/>
  <c r="G61" i="2"/>
  <c r="J61" i="2" s="1"/>
  <c r="I60" i="2"/>
  <c r="H60" i="2"/>
  <c r="G60" i="2"/>
  <c r="J60" i="2" s="1"/>
  <c r="I59" i="2"/>
  <c r="H59" i="2"/>
  <c r="G59" i="2"/>
  <c r="J59" i="2" s="1"/>
  <c r="J58" i="2"/>
  <c r="I58" i="2"/>
  <c r="H58" i="2"/>
  <c r="G58" i="2"/>
  <c r="I57" i="2"/>
  <c r="H57" i="2"/>
  <c r="G57" i="2"/>
  <c r="J57" i="2" s="1"/>
  <c r="I56" i="2"/>
  <c r="H56" i="2"/>
  <c r="G56" i="2"/>
  <c r="J56" i="2" s="1"/>
  <c r="I55" i="2"/>
  <c r="H55" i="2"/>
  <c r="G55" i="2"/>
  <c r="J55" i="2" s="1"/>
  <c r="G54" i="2"/>
  <c r="J53" i="2"/>
  <c r="I53" i="2"/>
  <c r="H53" i="2"/>
  <c r="G53" i="2"/>
  <c r="I52" i="2"/>
  <c r="H52" i="2"/>
  <c r="G52" i="2"/>
  <c r="J52" i="2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J48" i="2"/>
  <c r="I48" i="2"/>
  <c r="H48" i="2"/>
  <c r="G48" i="2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J43" i="2"/>
  <c r="I43" i="2"/>
  <c r="H43" i="2"/>
  <c r="G43" i="2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J38" i="2"/>
  <c r="I38" i="2"/>
  <c r="H38" i="2"/>
  <c r="G38" i="2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J33" i="2"/>
  <c r="I33" i="2"/>
  <c r="H33" i="2"/>
  <c r="G33" i="2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J28" i="2"/>
  <c r="I28" i="2"/>
  <c r="H28" i="2"/>
  <c r="G28" i="2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J23" i="2"/>
  <c r="I23" i="2"/>
  <c r="H23" i="2"/>
  <c r="G23" i="2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J18" i="2"/>
  <c r="I18" i="2"/>
  <c r="H18" i="2"/>
  <c r="G18" i="2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J13" i="2"/>
  <c r="I13" i="2"/>
  <c r="H13" i="2"/>
  <c r="G13" i="2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J8" i="2"/>
  <c r="I8" i="2"/>
  <c r="H8" i="2"/>
  <c r="G8" i="2"/>
  <c r="I7" i="2"/>
  <c r="H7" i="2"/>
  <c r="G7" i="2"/>
  <c r="J7" i="2" s="1"/>
  <c r="I6" i="2"/>
  <c r="H6" i="2"/>
  <c r="G6" i="2"/>
  <c r="J6" i="2" s="1"/>
  <c r="I5" i="2"/>
  <c r="H5" i="2"/>
  <c r="G5" i="2"/>
  <c r="J5" i="2" s="1"/>
  <c r="I4" i="2"/>
  <c r="H4" i="2"/>
  <c r="G4" i="2"/>
  <c r="J4" i="2" s="1"/>
  <c r="J3" i="2"/>
  <c r="I3" i="2"/>
  <c r="H3" i="2"/>
  <c r="G3" i="2"/>
  <c r="I101" i="1"/>
  <c r="H101" i="1"/>
  <c r="G101" i="1"/>
  <c r="J101" i="1" s="1"/>
  <c r="I100" i="1"/>
  <c r="H100" i="1"/>
  <c r="G100" i="1"/>
  <c r="J100" i="1" s="1"/>
  <c r="I99" i="1"/>
  <c r="H99" i="1"/>
  <c r="G99" i="1"/>
  <c r="J99" i="1" s="1"/>
  <c r="J98" i="1"/>
  <c r="I98" i="1"/>
  <c r="H98" i="1"/>
  <c r="G98" i="1"/>
  <c r="J97" i="1"/>
  <c r="I97" i="1"/>
  <c r="H97" i="1"/>
  <c r="G97" i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J93" i="1"/>
  <c r="I93" i="1"/>
  <c r="H93" i="1"/>
  <c r="G93" i="1"/>
  <c r="J92" i="1"/>
  <c r="I92" i="1"/>
  <c r="H92" i="1"/>
  <c r="G92" i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J88" i="1"/>
  <c r="I88" i="1"/>
  <c r="H88" i="1"/>
  <c r="G88" i="1"/>
  <c r="J87" i="1"/>
  <c r="I87" i="1"/>
  <c r="H87" i="1"/>
  <c r="G87" i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J83" i="1"/>
  <c r="I83" i="1"/>
  <c r="H83" i="1"/>
  <c r="G83" i="1"/>
  <c r="J82" i="1"/>
  <c r="I82" i="1"/>
  <c r="H82" i="1"/>
  <c r="G82" i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J78" i="1"/>
  <c r="I78" i="1"/>
  <c r="H78" i="1"/>
  <c r="G78" i="1"/>
  <c r="J77" i="1"/>
  <c r="I77" i="1"/>
  <c r="H77" i="1"/>
  <c r="G77" i="1"/>
  <c r="I76" i="1"/>
  <c r="H76" i="1"/>
  <c r="G76" i="1"/>
  <c r="J76" i="1" s="1"/>
  <c r="I75" i="1"/>
  <c r="H75" i="1"/>
  <c r="G75" i="1"/>
  <c r="J75" i="1" s="1"/>
  <c r="I74" i="1"/>
  <c r="H74" i="1"/>
  <c r="G74" i="1"/>
  <c r="J74" i="1" s="1"/>
  <c r="J73" i="1"/>
  <c r="I73" i="1"/>
  <c r="H73" i="1"/>
  <c r="G73" i="1"/>
  <c r="J72" i="1"/>
  <c r="I72" i="1"/>
  <c r="H72" i="1"/>
  <c r="G72" i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J68" i="1"/>
  <c r="I68" i="1"/>
  <c r="H68" i="1"/>
  <c r="G68" i="1"/>
  <c r="J67" i="1"/>
  <c r="I67" i="1"/>
  <c r="H67" i="1"/>
  <c r="G67" i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J63" i="1"/>
  <c r="I63" i="1"/>
  <c r="H63" i="1"/>
  <c r="G63" i="1"/>
  <c r="J62" i="1"/>
  <c r="I62" i="1"/>
  <c r="H62" i="1"/>
  <c r="G62" i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J58" i="1"/>
  <c r="I58" i="1"/>
  <c r="H58" i="1"/>
  <c r="G58" i="1"/>
  <c r="J57" i="1"/>
  <c r="I57" i="1"/>
  <c r="H57" i="1"/>
  <c r="G57" i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J53" i="1"/>
  <c r="I53" i="1"/>
  <c r="H53" i="1"/>
  <c r="G53" i="1"/>
  <c r="J52" i="1"/>
  <c r="I52" i="1"/>
  <c r="H52" i="1"/>
  <c r="G52" i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J48" i="1"/>
  <c r="I48" i="1"/>
  <c r="H48" i="1"/>
  <c r="G48" i="1"/>
  <c r="J47" i="1"/>
  <c r="I47" i="1"/>
  <c r="H47" i="1"/>
  <c r="G47" i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J43" i="1"/>
  <c r="I43" i="1"/>
  <c r="H43" i="1"/>
  <c r="G43" i="1"/>
  <c r="J42" i="1"/>
  <c r="I42" i="1"/>
  <c r="H42" i="1"/>
  <c r="G42" i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J38" i="1"/>
  <c r="I38" i="1"/>
  <c r="H38" i="1"/>
  <c r="G38" i="1"/>
  <c r="J37" i="1"/>
  <c r="I37" i="1"/>
  <c r="H37" i="1"/>
  <c r="G37" i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J33" i="1"/>
  <c r="I33" i="1"/>
  <c r="H33" i="1"/>
  <c r="G33" i="1"/>
  <c r="J32" i="1"/>
  <c r="I32" i="1"/>
  <c r="H32" i="1"/>
  <c r="G32" i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J28" i="1"/>
  <c r="I28" i="1"/>
  <c r="H28" i="1"/>
  <c r="G28" i="1"/>
  <c r="J27" i="1"/>
  <c r="I27" i="1"/>
  <c r="H27" i="1"/>
  <c r="G27" i="1"/>
  <c r="I26" i="1"/>
  <c r="H26" i="1"/>
  <c r="G26" i="1"/>
  <c r="J26" i="1" s="1"/>
  <c r="I25" i="1"/>
  <c r="H25" i="1"/>
  <c r="G25" i="1"/>
  <c r="J25" i="1" s="1"/>
  <c r="I24" i="1"/>
  <c r="H24" i="1"/>
  <c r="G24" i="1"/>
  <c r="J24" i="1" s="1"/>
  <c r="J23" i="1"/>
  <c r="I23" i="1"/>
  <c r="H23" i="1"/>
  <c r="G23" i="1"/>
  <c r="J22" i="1"/>
  <c r="I22" i="1"/>
  <c r="H22" i="1"/>
  <c r="G22" i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J18" i="1"/>
  <c r="I18" i="1"/>
  <c r="H18" i="1"/>
  <c r="G18" i="1"/>
  <c r="J17" i="1"/>
  <c r="I17" i="1"/>
  <c r="H17" i="1"/>
  <c r="G17" i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J13" i="1"/>
  <c r="I13" i="1"/>
  <c r="H13" i="1"/>
  <c r="G13" i="1"/>
  <c r="J12" i="1"/>
  <c r="I12" i="1"/>
  <c r="H12" i="1"/>
  <c r="G12" i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J8" i="1"/>
  <c r="I8" i="1"/>
  <c r="H8" i="1"/>
  <c r="G8" i="1"/>
  <c r="J7" i="1"/>
  <c r="I7" i="1"/>
  <c r="H7" i="1"/>
  <c r="G7" i="1"/>
  <c r="I6" i="1"/>
  <c r="H6" i="1"/>
  <c r="G6" i="1"/>
  <c r="J6" i="1" s="1"/>
  <c r="I5" i="1"/>
  <c r="H5" i="1"/>
  <c r="G5" i="1"/>
  <c r="J5" i="1" s="1"/>
  <c r="I4" i="1"/>
  <c r="H4" i="1"/>
  <c r="G4" i="1"/>
  <c r="J4" i="1" s="1"/>
  <c r="J3" i="1"/>
  <c r="I3" i="1"/>
  <c r="H3" i="1"/>
  <c r="G3" i="1"/>
</calcChain>
</file>

<file path=xl/sharedStrings.xml><?xml version="1.0" encoding="utf-8"?>
<sst xmlns="http://schemas.openxmlformats.org/spreadsheetml/2006/main" count="1496" uniqueCount="133">
  <si>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</si>
  <si>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</si>
  <si>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</si>
  <si>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</si>
  <si>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</si>
  <si>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</si>
  <si>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</si>
  <si>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</si>
  <si>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</si>
  <si>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</si>
  <si>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LE001 ACQUARICA DEL CAPO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</si>
  <si>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</si>
  <si>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</si>
  <si>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</si>
  <si>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</si>
  <si>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</si>
  <si>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</si>
  <si>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</si>
  <si>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LE009 BOTRUGNO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</si>
  <si>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</si>
  <si>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</si>
  <si>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</si>
  <si>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</si>
  <si>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</si>
  <si>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</si>
  <si>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</si>
  <si>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</si>
  <si>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</si>
  <si>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</si>
  <si>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</si>
  <si>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</si>
  <si>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</si>
  <si>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</si>
  <si>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</si>
  <si>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</si>
  <si>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</si>
  <si>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</si>
  <si>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</si>
  <si>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</si>
  <si>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</si>
  <si>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</si>
  <si>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</si>
  <si>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</si>
  <si>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</si>
  <si>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</si>
  <si>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</si>
  <si>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</si>
  <si>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</si>
  <si>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</si>
  <si>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</si>
  <si>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</si>
  <si>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</si>
  <si>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</si>
  <si>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</si>
  <si>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</si>
  <si>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</si>
  <si>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</si>
  <si>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</si>
  <si>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</si>
  <si>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</si>
  <si>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</si>
  <si>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</si>
  <si>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</si>
  <si>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</si>
  <si>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</si>
  <si>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</si>
  <si>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</si>
  <si>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</si>
  <si>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</si>
  <si>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</si>
  <si>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</si>
  <si>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</si>
  <si>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</si>
  <si>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</si>
  <si>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</si>
  <si>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</si>
  <si>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</si>
  <si>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</si>
  <si>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</si>
  <si>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</si>
  <si>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</si>
  <si>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</si>
  <si>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</si>
  <si>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</si>
  <si>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</si>
  <si>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</si>
  <si>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</si>
  <si>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</si>
  <si>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</si>
  <si>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</si>
  <si>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</si>
  <si>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</si>
  <si>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</si>
  <si>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</si>
  <si>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</si>
  <si>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</si>
  <si>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</si>
  <si>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</si>
  <si>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</si>
  <si>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</si>
  <si>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</si>
  <si>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</si>
  <si>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</si>
  <si>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</si>
  <si>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</si>
  <si>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</si>
  <si>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</si>
  <si>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</si>
  <si>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Totale</t>
  </si>
  <si>
    <t>Fonte: Camera di Commercio - Infocamere - banca dati Stockview</t>
  </si>
  <si>
    <t>Elaborazioni Servizio Studi, Statistica e  Informazione economica</t>
  </si>
  <si>
    <t>Tav. 4.1 - AGRICOLTURA, SILVICOLTURA E PESCA: Imprese artigiane registrate, attive, iscritte, cancellate e relativi tassi di natalità, mortalità e sviluppo - Anno 2025</t>
  </si>
  <si>
    <t>Tav. 4.0 - Totale imprese giovanili registrate, attive, iscritte, cancellate e relativi tassi di natalità, mortalità e sviluppo - Anno 2025</t>
  </si>
  <si>
    <t>Tav. 4.2 - ATTIVITA' MANIFATTURIERE: Imprese artigiane registrate, attive, iscritte, cancellate e relativi tassi di natalità, mortalità e sviluppo - Anno 2025</t>
  </si>
  <si>
    <t>Tav. 4.3 - FORNITURA DI ENERGIA ELETTRICA, GAS, VAPORE E ARIA CONDIZIONATA: Imprese registrate, attive, iscritte, cancellate e relativi tassi di natalità, mortalità e sviluppo - Anno 2025</t>
  </si>
  <si>
    <t>Tav. 4.4 - FORNITURA DI ACQUA: Imprese artigiane registrate, attive, iscritte, cancellate e relativi tassi di natalità, mortalità e sviluppo - Anno 2025</t>
  </si>
  <si>
    <t>Tav. 4.5 - COSTRUZIONI: Imprese artigiane registrate, attive, iscritte, cancellate e relativi tassi di natalità, mortalità e sviluppo - Anno 2025</t>
  </si>
  <si>
    <t>Tav. 4.6 - COMMERCIO ALL'INGROSSO E AL DETTAGLIO: Imprese artigiane registrate, attive, iscritte, cancellate e relativi tassi di natalità, mortalità e sviluppo - Anno 2025</t>
  </si>
  <si>
    <t>Tav. 4.7 - TRASPORTO E MAGAZZINAGGIO: Imprese artigiane registrate, attive, iscritte, cancellate e relativi tassi di natalità, mortalità e sviluppo - Anno 2025</t>
  </si>
  <si>
    <t>Tav. 4.8 - ATTIVITA' DEI SERVIZI DI ALLOGGIO E DI RISTORAZIONE: Imprese artigiane registrate, attive, iscritte, cancellate e relativi tassi di natalità, mortalità e sviluppo - Anno 2025</t>
  </si>
  <si>
    <t>Tav. 4.9 -  ATTIVITA' EDITORIALI- TRASMISSIONI RADIOFONICHE - PRODUZIONE E DISTRIBUZIONE CONTENUTI: Imprese registrate, attive, iscritte, cancellate e relativi tassi di natalità, mortalità e sviluppo - Anno 2025</t>
  </si>
  <si>
    <t>Tav. 4.10 - K TELECOMUNICAZIONI- PROGRAMMAZIONE E CONSULENZA INFORMATICA: Imprese registrate, attive, iscritte, cancellate e relativi tassi di natalità, mortalità e sviluppo - Anno 2025</t>
  </si>
  <si>
    <t>Tav. 4.11 -L  ATTIVITA' FINANZIARIE E ASSICURATIVE: Imprese registrate, attive, iscritte, cancellate e relativi tassi di natalità, mortalità e sviluppo - Anno 2025</t>
  </si>
  <si>
    <t>Tav. 4.12 – M Attività immobiliari</t>
  </si>
  <si>
    <t>Tav. 4.13 – N Attività professionali, scientifiche e tecniche</t>
  </si>
  <si>
    <t>Tav. 4.14 - O ATTIVITA' AMMINISTRATIVE E DI SERVIZI DI SUPPORTO: Imprese registrate, attive, iscritte, cancellate e relativi tassi di natalità, mortalità e sviluppo -   Anno 2025</t>
  </si>
  <si>
    <t>Tav. 4.15 – P AMMINISTRAZIONE PUBBLICA E DIFESA: Imprese registrate, attive, iscritte, cancellate e relativi tassi di natalità, mortalità e sviluppo - Anno 2025</t>
  </si>
  <si>
    <t>Tav. 4.16 – Q Istruzione e Formazione - Anno 2025</t>
  </si>
  <si>
    <t xml:space="preserve">Tav. 4.17 –  R Atttività per la salute umana  e assistenza sociale  </t>
  </si>
  <si>
    <t>Tav. 4.18 - ATTIVITA' ARTISTICHE, SPORTIVE E DIVERTIMENTO: Imprese registrate, attive, iscritte, cancellate e relativi tassi di natalità, mortalità e sviluppo - Anno 2025</t>
  </si>
  <si>
    <t>Tav. 4.19 – S Altre attività di servizi</t>
  </si>
  <si>
    <t>Tav. 4.20 – T Attività di famiglie e convivenze come datori di lavoro:  Imprese registrate, attive, iscritte, cancellate e relativi tassi di natalità, mortalità e sviluppo - Anno 2025</t>
  </si>
  <si>
    <t>Tav. 4.21 – X Imprese non classificate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</si>
</sst>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1"/>
      <color theme="1"/>
      <name val="Liberation Sans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FCE52D"/>
      </patternFill>
    </fill>
    <fill>
      <patternFill patternType="solid">
        <fgColor theme="8" tint="0.79998168889431442"/>
        <bgColor rgb="FF87E5EB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3" fillId="4" borderId="1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/>
    <xf numFmtId="164" fontId="4" fillId="0" borderId="1" xfId="1" applyNumberFormat="1" applyFont="1" applyBorder="1"/>
    <xf numFmtId="0" fontId="5" fillId="5" borderId="1" xfId="0" applyFont="1" applyFill="1" applyBorder="1" applyAlignment="1">
      <alignment horizontal="left" vertical="center"/>
    </xf>
    <xf numFmtId="3" fontId="5" fillId="6" borderId="1" xfId="0" applyNumberFormat="1" applyFont="1" applyFill="1" applyBorder="1" applyAlignment="1">
      <alignment horizontal="right" vertical="center"/>
    </xf>
    <xf numFmtId="0" fontId="6" fillId="7" borderId="1" xfId="0" applyFont="1" applyFill="1" applyBorder="1" applyAlignment="1">
      <alignment horizontal="left" vertical="top" wrapText="1"/>
    </xf>
    <xf numFmtId="3" fontId="6" fillId="7" borderId="1" xfId="0" applyNumberFormat="1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left" vertical="top" wrapText="1"/>
    </xf>
    <xf numFmtId="3" fontId="6" fillId="8" borderId="1" xfId="0" applyNumberFormat="1" applyFont="1" applyFill="1" applyBorder="1" applyAlignment="1">
      <alignment horizontal="right" vertical="center"/>
    </xf>
    <xf numFmtId="3" fontId="3" fillId="8" borderId="1" xfId="0" applyNumberFormat="1" applyFont="1" applyFill="1" applyBorder="1"/>
    <xf numFmtId="164" fontId="3" fillId="8" borderId="1" xfId="1" applyNumberFormat="1" applyFont="1" applyFill="1" applyBorder="1"/>
    <xf numFmtId="0" fontId="7" fillId="0" borderId="0" xfId="1" applyFont="1"/>
    <xf numFmtId="3" fontId="7" fillId="0" borderId="0" xfId="1" applyNumberFormat="1" applyFont="1"/>
    <xf numFmtId="0" fontId="8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</cellXfs>
  <cellStyles count="2">
    <cellStyle name="Normale" xfId="0" builtinId="0"/>
    <cellStyle name="Normale 2" xfId="1" xr:uid="{35469BB9-DB0A-4C2C-B776-C7C25FE394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opLeftCell="A86" workbookViewId="0">
      <selection activeCell="D118" sqref="D118"/>
    </sheetView>
  </sheetViews>
  <sheetFormatPr defaultRowHeight="15"/>
  <cols>
    <col min="1" max="1" width="21" customWidth="1"/>
  </cols>
  <sheetData>
    <row r="1" spans="1:10">
      <c r="A1" s="17" t="s">
        <v>112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10</v>
      </c>
      <c r="B3" s="8">
        <v>11</v>
      </c>
      <c r="C3" s="8">
        <v>8</v>
      </c>
      <c r="D3" s="8">
        <v>0</v>
      </c>
      <c r="E3" s="8">
        <v>0</v>
      </c>
      <c r="F3" s="8">
        <v>0</v>
      </c>
      <c r="G3" s="5">
        <f t="shared" ref="G3:G34" si="0">D3-F3</f>
        <v>0</v>
      </c>
      <c r="H3" s="6">
        <f t="shared" ref="H3:H66" si="1">D3/(B3-D3+F3)*100</f>
        <v>0</v>
      </c>
      <c r="I3" s="6">
        <f t="shared" ref="I3:I66" si="2">F3/(B3-D3+F3)*100</f>
        <v>0</v>
      </c>
      <c r="J3" s="6">
        <f t="shared" ref="J3:J66" si="3">G3/(B3-D3+F3)*100</f>
        <v>0</v>
      </c>
    </row>
    <row r="4" spans="1:10">
      <c r="A4" s="7" t="s">
        <v>11</v>
      </c>
      <c r="B4" s="8">
        <v>50</v>
      </c>
      <c r="C4" s="8">
        <v>48</v>
      </c>
      <c r="D4" s="8">
        <v>8</v>
      </c>
      <c r="E4" s="8">
        <v>3</v>
      </c>
      <c r="F4" s="8">
        <v>3</v>
      </c>
      <c r="G4" s="5">
        <f t="shared" si="0"/>
        <v>5</v>
      </c>
      <c r="H4" s="6">
        <f t="shared" si="1"/>
        <v>17.777777777777779</v>
      </c>
      <c r="I4" s="6">
        <f t="shared" si="2"/>
        <v>6.666666666666667</v>
      </c>
      <c r="J4" s="6">
        <f t="shared" si="3"/>
        <v>11.111111111111111</v>
      </c>
    </row>
    <row r="5" spans="1:10">
      <c r="A5" s="7" t="s">
        <v>12</v>
      </c>
      <c r="B5" s="8">
        <v>36</v>
      </c>
      <c r="C5" s="8">
        <v>34</v>
      </c>
      <c r="D5" s="8">
        <v>3</v>
      </c>
      <c r="E5" s="8">
        <v>7</v>
      </c>
      <c r="F5" s="8">
        <v>6</v>
      </c>
      <c r="G5" s="5">
        <f t="shared" si="0"/>
        <v>-3</v>
      </c>
      <c r="H5" s="6">
        <f t="shared" si="1"/>
        <v>7.6923076923076925</v>
      </c>
      <c r="I5" s="6">
        <f t="shared" si="2"/>
        <v>15.384615384615385</v>
      </c>
      <c r="J5" s="6">
        <f t="shared" si="3"/>
        <v>-7.6923076923076925</v>
      </c>
    </row>
    <row r="6" spans="1:10">
      <c r="A6" s="7" t="s">
        <v>13</v>
      </c>
      <c r="B6" s="8">
        <v>52</v>
      </c>
      <c r="C6" s="8">
        <v>48</v>
      </c>
      <c r="D6" s="8">
        <v>8</v>
      </c>
      <c r="E6" s="8">
        <v>1</v>
      </c>
      <c r="F6" s="8">
        <v>1</v>
      </c>
      <c r="G6" s="5">
        <f t="shared" si="0"/>
        <v>7</v>
      </c>
      <c r="H6" s="6">
        <f t="shared" si="1"/>
        <v>17.777777777777779</v>
      </c>
      <c r="I6" s="6">
        <f t="shared" si="2"/>
        <v>2.2222222222222223</v>
      </c>
      <c r="J6" s="6">
        <f t="shared" si="3"/>
        <v>15.555555555555555</v>
      </c>
    </row>
    <row r="7" spans="1:10">
      <c r="A7" s="7" t="s">
        <v>14</v>
      </c>
      <c r="B7" s="8">
        <v>36</v>
      </c>
      <c r="C7" s="8">
        <v>33</v>
      </c>
      <c r="D7" s="8">
        <v>8</v>
      </c>
      <c r="E7" s="8">
        <v>3</v>
      </c>
      <c r="F7" s="8">
        <v>3</v>
      </c>
      <c r="G7" s="5">
        <f t="shared" si="0"/>
        <v>5</v>
      </c>
      <c r="H7" s="6">
        <f t="shared" si="1"/>
        <v>25.806451612903224</v>
      </c>
      <c r="I7" s="6">
        <f t="shared" si="2"/>
        <v>9.67741935483871</v>
      </c>
      <c r="J7" s="6">
        <f t="shared" si="3"/>
        <v>16.129032258064516</v>
      </c>
    </row>
    <row r="8" spans="1:10">
      <c r="A8" s="7" t="s">
        <v>15</v>
      </c>
      <c r="B8" s="8">
        <v>84</v>
      </c>
      <c r="C8" s="8">
        <v>78</v>
      </c>
      <c r="D8" s="8">
        <v>19</v>
      </c>
      <c r="E8" s="8">
        <v>8</v>
      </c>
      <c r="F8" s="8">
        <v>5</v>
      </c>
      <c r="G8" s="5">
        <f t="shared" si="0"/>
        <v>14</v>
      </c>
      <c r="H8" s="6">
        <f t="shared" si="1"/>
        <v>27.142857142857142</v>
      </c>
      <c r="I8" s="6">
        <f t="shared" si="2"/>
        <v>7.1428571428571423</v>
      </c>
      <c r="J8" s="6">
        <f t="shared" si="3"/>
        <v>20</v>
      </c>
    </row>
    <row r="9" spans="1:10">
      <c r="A9" s="7" t="s">
        <v>16</v>
      </c>
      <c r="B9" s="8">
        <v>42</v>
      </c>
      <c r="C9" s="8">
        <v>38</v>
      </c>
      <c r="D9" s="8">
        <v>10</v>
      </c>
      <c r="E9" s="8">
        <v>2</v>
      </c>
      <c r="F9" s="8">
        <v>2</v>
      </c>
      <c r="G9" s="5">
        <f t="shared" si="0"/>
        <v>8</v>
      </c>
      <c r="H9" s="6">
        <f t="shared" si="1"/>
        <v>29.411764705882355</v>
      </c>
      <c r="I9" s="6">
        <f t="shared" si="2"/>
        <v>5.8823529411764701</v>
      </c>
      <c r="J9" s="6">
        <f t="shared" si="3"/>
        <v>23.52941176470588</v>
      </c>
    </row>
    <row r="10" spans="1:10">
      <c r="A10" s="7" t="s">
        <v>17</v>
      </c>
      <c r="B10" s="8">
        <v>10</v>
      </c>
      <c r="C10" s="8">
        <v>10</v>
      </c>
      <c r="D10" s="8">
        <v>3</v>
      </c>
      <c r="E10" s="8">
        <v>0</v>
      </c>
      <c r="F10" s="8">
        <v>0</v>
      </c>
      <c r="G10" s="5">
        <f t="shared" si="0"/>
        <v>3</v>
      </c>
      <c r="H10" s="6">
        <f t="shared" si="1"/>
        <v>42.857142857142854</v>
      </c>
      <c r="I10" s="6">
        <f t="shared" si="2"/>
        <v>0</v>
      </c>
      <c r="J10" s="6">
        <f t="shared" si="3"/>
        <v>42.857142857142854</v>
      </c>
    </row>
    <row r="11" spans="1:10">
      <c r="A11" s="7" t="s">
        <v>18</v>
      </c>
      <c r="B11" s="8">
        <v>8</v>
      </c>
      <c r="C11" s="8">
        <v>7</v>
      </c>
      <c r="D11" s="8">
        <v>1</v>
      </c>
      <c r="E11" s="8">
        <v>0</v>
      </c>
      <c r="F11" s="8">
        <v>0</v>
      </c>
      <c r="G11" s="5">
        <f t="shared" si="0"/>
        <v>1</v>
      </c>
      <c r="H11" s="6">
        <f t="shared" si="1"/>
        <v>14.285714285714285</v>
      </c>
      <c r="I11" s="6">
        <f t="shared" si="2"/>
        <v>0</v>
      </c>
      <c r="J11" s="6">
        <f t="shared" si="3"/>
        <v>14.285714285714285</v>
      </c>
    </row>
    <row r="12" spans="1:10">
      <c r="A12" s="7" t="s">
        <v>19</v>
      </c>
      <c r="B12" s="8">
        <v>44</v>
      </c>
      <c r="C12" s="8">
        <v>40</v>
      </c>
      <c r="D12" s="8">
        <v>10</v>
      </c>
      <c r="E12" s="8">
        <v>4</v>
      </c>
      <c r="F12" s="8">
        <v>4</v>
      </c>
      <c r="G12" s="5">
        <f t="shared" si="0"/>
        <v>6</v>
      </c>
      <c r="H12" s="6">
        <f t="shared" si="1"/>
        <v>26.315789473684209</v>
      </c>
      <c r="I12" s="6">
        <f t="shared" si="2"/>
        <v>10.526315789473683</v>
      </c>
      <c r="J12" s="6">
        <f t="shared" si="3"/>
        <v>15.789473684210526</v>
      </c>
    </row>
    <row r="13" spans="1:10">
      <c r="A13" s="7" t="s">
        <v>20</v>
      </c>
      <c r="B13" s="8">
        <v>84</v>
      </c>
      <c r="C13" s="8">
        <v>75</v>
      </c>
      <c r="D13" s="8">
        <v>12</v>
      </c>
      <c r="E13" s="8">
        <v>10</v>
      </c>
      <c r="F13" s="8">
        <v>6</v>
      </c>
      <c r="G13" s="5">
        <f t="shared" si="0"/>
        <v>6</v>
      </c>
      <c r="H13" s="6">
        <f t="shared" si="1"/>
        <v>15.384615384615385</v>
      </c>
      <c r="I13" s="6">
        <f t="shared" si="2"/>
        <v>7.6923076923076925</v>
      </c>
      <c r="J13" s="6">
        <f t="shared" si="3"/>
        <v>7.6923076923076925</v>
      </c>
    </row>
    <row r="14" spans="1:10">
      <c r="A14" s="7" t="s">
        <v>21</v>
      </c>
      <c r="B14" s="8">
        <v>21</v>
      </c>
      <c r="C14" s="8">
        <v>19</v>
      </c>
      <c r="D14" s="8">
        <v>5</v>
      </c>
      <c r="E14" s="8">
        <v>1</v>
      </c>
      <c r="F14" s="8">
        <v>1</v>
      </c>
      <c r="G14" s="5">
        <f t="shared" si="0"/>
        <v>4</v>
      </c>
      <c r="H14" s="6">
        <f t="shared" si="1"/>
        <v>29.411764705882355</v>
      </c>
      <c r="I14" s="6">
        <f t="shared" si="2"/>
        <v>5.8823529411764701</v>
      </c>
      <c r="J14" s="6">
        <f t="shared" si="3"/>
        <v>23.52941176470588</v>
      </c>
    </row>
    <row r="15" spans="1:10">
      <c r="A15" s="7" t="s">
        <v>22</v>
      </c>
      <c r="B15" s="8">
        <v>8</v>
      </c>
      <c r="C15" s="8">
        <v>8</v>
      </c>
      <c r="D15" s="8">
        <v>1</v>
      </c>
      <c r="E15" s="8">
        <v>2</v>
      </c>
      <c r="F15" s="8">
        <v>0</v>
      </c>
      <c r="G15" s="5">
        <f t="shared" si="0"/>
        <v>1</v>
      </c>
      <c r="H15" s="6">
        <f t="shared" si="1"/>
        <v>14.285714285714285</v>
      </c>
      <c r="I15" s="6">
        <f t="shared" si="2"/>
        <v>0</v>
      </c>
      <c r="J15" s="6">
        <f t="shared" si="3"/>
        <v>14.285714285714285</v>
      </c>
    </row>
    <row r="16" spans="1:10">
      <c r="A16" s="7" t="s">
        <v>23</v>
      </c>
      <c r="B16" s="8">
        <v>125</v>
      </c>
      <c r="C16" s="8">
        <v>111</v>
      </c>
      <c r="D16" s="8">
        <v>21</v>
      </c>
      <c r="E16" s="8">
        <v>6</v>
      </c>
      <c r="F16" s="8">
        <v>6</v>
      </c>
      <c r="G16" s="5">
        <f t="shared" si="0"/>
        <v>15</v>
      </c>
      <c r="H16" s="6">
        <f t="shared" si="1"/>
        <v>19.090909090909093</v>
      </c>
      <c r="I16" s="6">
        <f t="shared" si="2"/>
        <v>5.4545454545454541</v>
      </c>
      <c r="J16" s="6">
        <f t="shared" si="3"/>
        <v>13.636363636363635</v>
      </c>
    </row>
    <row r="17" spans="1:10">
      <c r="A17" s="7" t="s">
        <v>24</v>
      </c>
      <c r="B17" s="8">
        <v>18</v>
      </c>
      <c r="C17" s="8">
        <v>16</v>
      </c>
      <c r="D17" s="8">
        <v>3</v>
      </c>
      <c r="E17" s="8">
        <v>2</v>
      </c>
      <c r="F17" s="8">
        <v>2</v>
      </c>
      <c r="G17" s="5">
        <f t="shared" si="0"/>
        <v>1</v>
      </c>
      <c r="H17" s="6">
        <f t="shared" si="1"/>
        <v>17.647058823529413</v>
      </c>
      <c r="I17" s="6">
        <f t="shared" si="2"/>
        <v>11.76470588235294</v>
      </c>
      <c r="J17" s="6">
        <f t="shared" si="3"/>
        <v>5.8823529411764701</v>
      </c>
    </row>
    <row r="18" spans="1:10">
      <c r="A18" s="7" t="s">
        <v>25</v>
      </c>
      <c r="B18" s="8">
        <v>160</v>
      </c>
      <c r="C18" s="8">
        <v>141</v>
      </c>
      <c r="D18" s="8">
        <v>36</v>
      </c>
      <c r="E18" s="8">
        <v>8</v>
      </c>
      <c r="F18" s="8">
        <v>7</v>
      </c>
      <c r="G18" s="5">
        <f t="shared" si="0"/>
        <v>29</v>
      </c>
      <c r="H18" s="6">
        <f t="shared" si="1"/>
        <v>27.480916030534353</v>
      </c>
      <c r="I18" s="6">
        <f t="shared" si="2"/>
        <v>5.343511450381679</v>
      </c>
      <c r="J18" s="6">
        <f t="shared" si="3"/>
        <v>22.137404580152673</v>
      </c>
    </row>
    <row r="19" spans="1:10">
      <c r="A19" s="7" t="s">
        <v>26</v>
      </c>
      <c r="B19" s="8">
        <v>20</v>
      </c>
      <c r="C19" s="8">
        <v>17</v>
      </c>
      <c r="D19" s="8">
        <v>3</v>
      </c>
      <c r="E19" s="8">
        <v>1</v>
      </c>
      <c r="F19" s="8">
        <v>1</v>
      </c>
      <c r="G19" s="5">
        <f t="shared" si="0"/>
        <v>2</v>
      </c>
      <c r="H19" s="6">
        <f t="shared" si="1"/>
        <v>16.666666666666664</v>
      </c>
      <c r="I19" s="6">
        <f t="shared" si="2"/>
        <v>5.5555555555555554</v>
      </c>
      <c r="J19" s="6">
        <f t="shared" si="3"/>
        <v>11.111111111111111</v>
      </c>
    </row>
    <row r="20" spans="1:10">
      <c r="A20" s="7" t="s">
        <v>27</v>
      </c>
      <c r="B20" s="8">
        <v>35</v>
      </c>
      <c r="C20" s="8">
        <v>31</v>
      </c>
      <c r="D20" s="8">
        <v>5</v>
      </c>
      <c r="E20" s="8">
        <v>4</v>
      </c>
      <c r="F20" s="8">
        <v>3</v>
      </c>
      <c r="G20" s="5">
        <f t="shared" si="0"/>
        <v>2</v>
      </c>
      <c r="H20" s="6">
        <f t="shared" si="1"/>
        <v>15.151515151515152</v>
      </c>
      <c r="I20" s="6">
        <f t="shared" si="2"/>
        <v>9.0909090909090917</v>
      </c>
      <c r="J20" s="6">
        <f t="shared" si="3"/>
        <v>6.0606060606060606</v>
      </c>
    </row>
    <row r="21" spans="1:10">
      <c r="A21" s="7" t="s">
        <v>28</v>
      </c>
      <c r="B21" s="8">
        <v>41</v>
      </c>
      <c r="C21" s="8">
        <v>36</v>
      </c>
      <c r="D21" s="8">
        <v>10</v>
      </c>
      <c r="E21" s="8">
        <v>2</v>
      </c>
      <c r="F21" s="8">
        <v>1</v>
      </c>
      <c r="G21" s="5">
        <f t="shared" si="0"/>
        <v>9</v>
      </c>
      <c r="H21" s="6">
        <f t="shared" si="1"/>
        <v>31.25</v>
      </c>
      <c r="I21" s="6">
        <f t="shared" si="2"/>
        <v>3.125</v>
      </c>
      <c r="J21" s="6">
        <f t="shared" si="3"/>
        <v>28.125</v>
      </c>
    </row>
    <row r="22" spans="1:10">
      <c r="A22" s="7" t="s">
        <v>29</v>
      </c>
      <c r="B22" s="8">
        <v>80</v>
      </c>
      <c r="C22" s="8">
        <v>74</v>
      </c>
      <c r="D22" s="8">
        <v>24</v>
      </c>
      <c r="E22" s="8">
        <v>9</v>
      </c>
      <c r="F22" s="8">
        <v>9</v>
      </c>
      <c r="G22" s="5">
        <f t="shared" si="0"/>
        <v>15</v>
      </c>
      <c r="H22" s="6">
        <f t="shared" si="1"/>
        <v>36.923076923076927</v>
      </c>
      <c r="I22" s="6">
        <f t="shared" si="2"/>
        <v>13.846153846153847</v>
      </c>
      <c r="J22" s="6">
        <f t="shared" si="3"/>
        <v>23.076923076923077</v>
      </c>
    </row>
    <row r="23" spans="1:10">
      <c r="A23" s="7" t="s">
        <v>30</v>
      </c>
      <c r="B23" s="8">
        <v>59</v>
      </c>
      <c r="C23" s="8">
        <v>52</v>
      </c>
      <c r="D23" s="8">
        <v>4</v>
      </c>
      <c r="E23" s="8">
        <v>5</v>
      </c>
      <c r="F23" s="8">
        <v>5</v>
      </c>
      <c r="G23" s="5">
        <f t="shared" si="0"/>
        <v>-1</v>
      </c>
      <c r="H23" s="6">
        <f t="shared" si="1"/>
        <v>6.666666666666667</v>
      </c>
      <c r="I23" s="6">
        <f t="shared" si="2"/>
        <v>8.3333333333333321</v>
      </c>
      <c r="J23" s="6">
        <f t="shared" si="3"/>
        <v>-1.6666666666666667</v>
      </c>
    </row>
    <row r="24" spans="1:10">
      <c r="A24" s="7" t="s">
        <v>31</v>
      </c>
      <c r="B24" s="8">
        <v>205</v>
      </c>
      <c r="C24" s="8">
        <v>182</v>
      </c>
      <c r="D24" s="8">
        <v>25</v>
      </c>
      <c r="E24" s="8">
        <v>20</v>
      </c>
      <c r="F24" s="8">
        <v>17</v>
      </c>
      <c r="G24" s="5">
        <f t="shared" si="0"/>
        <v>8</v>
      </c>
      <c r="H24" s="6">
        <f t="shared" si="1"/>
        <v>12.690355329949238</v>
      </c>
      <c r="I24" s="6">
        <f t="shared" si="2"/>
        <v>8.6294416243654819</v>
      </c>
      <c r="J24" s="6">
        <f t="shared" si="3"/>
        <v>4.0609137055837561</v>
      </c>
    </row>
    <row r="25" spans="1:10">
      <c r="A25" s="7" t="s">
        <v>32</v>
      </c>
      <c r="B25" s="8">
        <v>56</v>
      </c>
      <c r="C25" s="8">
        <v>54</v>
      </c>
      <c r="D25" s="8">
        <v>10</v>
      </c>
      <c r="E25" s="8">
        <v>4</v>
      </c>
      <c r="F25" s="8">
        <v>4</v>
      </c>
      <c r="G25" s="5">
        <f t="shared" si="0"/>
        <v>6</v>
      </c>
      <c r="H25" s="6">
        <f t="shared" si="1"/>
        <v>20</v>
      </c>
      <c r="I25" s="6">
        <f t="shared" si="2"/>
        <v>8</v>
      </c>
      <c r="J25" s="6">
        <f t="shared" si="3"/>
        <v>12</v>
      </c>
    </row>
    <row r="26" spans="1:10">
      <c r="A26" s="7" t="s">
        <v>33</v>
      </c>
      <c r="B26" s="8">
        <v>62</v>
      </c>
      <c r="C26" s="8">
        <v>58</v>
      </c>
      <c r="D26" s="8">
        <v>5</v>
      </c>
      <c r="E26" s="8">
        <v>3</v>
      </c>
      <c r="F26" s="8">
        <v>3</v>
      </c>
      <c r="G26" s="5">
        <f t="shared" si="0"/>
        <v>2</v>
      </c>
      <c r="H26" s="6">
        <f t="shared" si="1"/>
        <v>8.3333333333333321</v>
      </c>
      <c r="I26" s="6">
        <f t="shared" si="2"/>
        <v>5</v>
      </c>
      <c r="J26" s="6">
        <f t="shared" si="3"/>
        <v>3.3333333333333335</v>
      </c>
    </row>
    <row r="27" spans="1:10">
      <c r="A27" s="7" t="s">
        <v>34</v>
      </c>
      <c r="B27" s="8">
        <v>30</v>
      </c>
      <c r="C27" s="8">
        <v>25</v>
      </c>
      <c r="D27" s="8">
        <v>2</v>
      </c>
      <c r="E27" s="8">
        <v>0</v>
      </c>
      <c r="F27" s="8">
        <v>0</v>
      </c>
      <c r="G27" s="5">
        <f t="shared" si="0"/>
        <v>2</v>
      </c>
      <c r="H27" s="6">
        <f t="shared" si="1"/>
        <v>7.1428571428571423</v>
      </c>
      <c r="I27" s="6">
        <f t="shared" si="2"/>
        <v>0</v>
      </c>
      <c r="J27" s="6">
        <f t="shared" si="3"/>
        <v>7.1428571428571423</v>
      </c>
    </row>
    <row r="28" spans="1:10">
      <c r="A28" s="7" t="s">
        <v>35</v>
      </c>
      <c r="B28" s="8">
        <v>60</v>
      </c>
      <c r="C28" s="8">
        <v>54</v>
      </c>
      <c r="D28" s="8">
        <v>8</v>
      </c>
      <c r="E28" s="8">
        <v>11</v>
      </c>
      <c r="F28" s="8">
        <v>10</v>
      </c>
      <c r="G28" s="5">
        <f t="shared" si="0"/>
        <v>-2</v>
      </c>
      <c r="H28" s="6">
        <f t="shared" si="1"/>
        <v>12.903225806451612</v>
      </c>
      <c r="I28" s="6">
        <f t="shared" si="2"/>
        <v>16.129032258064516</v>
      </c>
      <c r="J28" s="6">
        <f t="shared" si="3"/>
        <v>-3.225806451612903</v>
      </c>
    </row>
    <row r="29" spans="1:10">
      <c r="A29" s="7" t="s">
        <v>36</v>
      </c>
      <c r="B29" s="8">
        <v>23</v>
      </c>
      <c r="C29" s="8">
        <v>23</v>
      </c>
      <c r="D29" s="8">
        <v>5</v>
      </c>
      <c r="E29" s="8">
        <v>1</v>
      </c>
      <c r="F29" s="8">
        <v>1</v>
      </c>
      <c r="G29" s="5">
        <f t="shared" si="0"/>
        <v>4</v>
      </c>
      <c r="H29" s="6">
        <f t="shared" si="1"/>
        <v>26.315789473684209</v>
      </c>
      <c r="I29" s="6">
        <f t="shared" si="2"/>
        <v>5.2631578947368416</v>
      </c>
      <c r="J29" s="6">
        <f t="shared" si="3"/>
        <v>21.052631578947366</v>
      </c>
    </row>
    <row r="30" spans="1:10">
      <c r="A30" s="7" t="s">
        <v>37</v>
      </c>
      <c r="B30" s="8">
        <v>40</v>
      </c>
      <c r="C30" s="8">
        <v>38</v>
      </c>
      <c r="D30" s="8">
        <v>9</v>
      </c>
      <c r="E30" s="8">
        <v>5</v>
      </c>
      <c r="F30" s="8">
        <v>5</v>
      </c>
      <c r="G30" s="5">
        <f t="shared" si="0"/>
        <v>4</v>
      </c>
      <c r="H30" s="6">
        <f t="shared" si="1"/>
        <v>25</v>
      </c>
      <c r="I30" s="6">
        <f t="shared" si="2"/>
        <v>13.888888888888889</v>
      </c>
      <c r="J30" s="6">
        <f t="shared" si="3"/>
        <v>11.111111111111111</v>
      </c>
    </row>
    <row r="31" spans="1:10">
      <c r="A31" s="7" t="s">
        <v>38</v>
      </c>
      <c r="B31" s="8">
        <v>199</v>
      </c>
      <c r="C31" s="8">
        <v>184</v>
      </c>
      <c r="D31" s="8">
        <v>35</v>
      </c>
      <c r="E31" s="8">
        <v>21</v>
      </c>
      <c r="F31" s="8">
        <v>21</v>
      </c>
      <c r="G31" s="5">
        <f t="shared" si="0"/>
        <v>14</v>
      </c>
      <c r="H31" s="6">
        <f t="shared" si="1"/>
        <v>18.918918918918919</v>
      </c>
      <c r="I31" s="6">
        <f t="shared" si="2"/>
        <v>11.351351351351353</v>
      </c>
      <c r="J31" s="6">
        <f t="shared" si="3"/>
        <v>7.5675675675675684</v>
      </c>
    </row>
    <row r="32" spans="1:10">
      <c r="A32" s="7" t="s">
        <v>39</v>
      </c>
      <c r="B32" s="8">
        <v>126</v>
      </c>
      <c r="C32" s="8">
        <v>108</v>
      </c>
      <c r="D32" s="8">
        <v>28</v>
      </c>
      <c r="E32" s="8">
        <v>8</v>
      </c>
      <c r="F32" s="8">
        <v>8</v>
      </c>
      <c r="G32" s="5">
        <f t="shared" si="0"/>
        <v>20</v>
      </c>
      <c r="H32" s="6">
        <f t="shared" si="1"/>
        <v>26.415094339622641</v>
      </c>
      <c r="I32" s="6">
        <f t="shared" si="2"/>
        <v>7.5471698113207548</v>
      </c>
      <c r="J32" s="6">
        <f t="shared" si="3"/>
        <v>18.867924528301888</v>
      </c>
    </row>
    <row r="33" spans="1:10">
      <c r="A33" s="7" t="s">
        <v>40</v>
      </c>
      <c r="B33" s="8">
        <v>201</v>
      </c>
      <c r="C33" s="8">
        <v>173</v>
      </c>
      <c r="D33" s="8">
        <v>56</v>
      </c>
      <c r="E33" s="8">
        <v>20</v>
      </c>
      <c r="F33" s="8">
        <v>18</v>
      </c>
      <c r="G33" s="5">
        <f t="shared" si="0"/>
        <v>38</v>
      </c>
      <c r="H33" s="6">
        <f t="shared" si="1"/>
        <v>34.355828220858896</v>
      </c>
      <c r="I33" s="6">
        <f t="shared" si="2"/>
        <v>11.042944785276074</v>
      </c>
      <c r="J33" s="6">
        <f t="shared" si="3"/>
        <v>23.312883435582819</v>
      </c>
    </row>
    <row r="34" spans="1:10">
      <c r="A34" s="7" t="s">
        <v>41</v>
      </c>
      <c r="B34" s="8">
        <v>13</v>
      </c>
      <c r="C34" s="8">
        <v>12</v>
      </c>
      <c r="D34" s="8">
        <v>4</v>
      </c>
      <c r="E34" s="8">
        <v>1</v>
      </c>
      <c r="F34" s="8">
        <v>1</v>
      </c>
      <c r="G34" s="5">
        <f t="shared" si="0"/>
        <v>3</v>
      </c>
      <c r="H34" s="6">
        <f t="shared" si="1"/>
        <v>40</v>
      </c>
      <c r="I34" s="6">
        <f t="shared" si="2"/>
        <v>10</v>
      </c>
      <c r="J34" s="6">
        <f t="shared" si="3"/>
        <v>30</v>
      </c>
    </row>
    <row r="35" spans="1:10">
      <c r="A35" s="7" t="s">
        <v>42</v>
      </c>
      <c r="B35" s="8">
        <v>15</v>
      </c>
      <c r="C35" s="8">
        <v>15</v>
      </c>
      <c r="D35" s="8">
        <v>2</v>
      </c>
      <c r="E35" s="8">
        <v>1</v>
      </c>
      <c r="F35" s="8">
        <v>1</v>
      </c>
      <c r="G35" s="5">
        <f t="shared" ref="G35:G66" si="4">D35-F35</f>
        <v>1</v>
      </c>
      <c r="H35" s="6">
        <f t="shared" si="1"/>
        <v>14.285714285714285</v>
      </c>
      <c r="I35" s="6">
        <f t="shared" si="2"/>
        <v>7.1428571428571423</v>
      </c>
      <c r="J35" s="6">
        <f t="shared" si="3"/>
        <v>7.1428571428571423</v>
      </c>
    </row>
    <row r="36" spans="1:10">
      <c r="A36" s="7" t="s">
        <v>43</v>
      </c>
      <c r="B36" s="8">
        <v>28</v>
      </c>
      <c r="C36" s="8">
        <v>28</v>
      </c>
      <c r="D36" s="8">
        <v>5</v>
      </c>
      <c r="E36" s="8">
        <v>2</v>
      </c>
      <c r="F36" s="8">
        <v>1</v>
      </c>
      <c r="G36" s="5">
        <f t="shared" si="4"/>
        <v>4</v>
      </c>
      <c r="H36" s="6">
        <f t="shared" si="1"/>
        <v>20.833333333333336</v>
      </c>
      <c r="I36" s="6">
        <f t="shared" si="2"/>
        <v>4.1666666666666661</v>
      </c>
      <c r="J36" s="6">
        <f t="shared" si="3"/>
        <v>16.666666666666664</v>
      </c>
    </row>
    <row r="37" spans="1:10">
      <c r="A37" s="7" t="s">
        <v>44</v>
      </c>
      <c r="B37" s="8">
        <v>1255</v>
      </c>
      <c r="C37" s="8">
        <v>1080</v>
      </c>
      <c r="D37" s="8">
        <v>197</v>
      </c>
      <c r="E37" s="8">
        <v>127</v>
      </c>
      <c r="F37" s="8">
        <v>104</v>
      </c>
      <c r="G37" s="5">
        <f t="shared" si="4"/>
        <v>93</v>
      </c>
      <c r="H37" s="6">
        <f t="shared" si="1"/>
        <v>16.953528399311534</v>
      </c>
      <c r="I37" s="6">
        <f t="shared" si="2"/>
        <v>8.9500860585197941</v>
      </c>
      <c r="J37" s="6">
        <f t="shared" si="3"/>
        <v>8.0034423407917394</v>
      </c>
    </row>
    <row r="38" spans="1:10">
      <c r="A38" s="7" t="s">
        <v>45</v>
      </c>
      <c r="B38" s="8">
        <v>74</v>
      </c>
      <c r="C38" s="8">
        <v>66</v>
      </c>
      <c r="D38" s="8">
        <v>11</v>
      </c>
      <c r="E38" s="8">
        <v>3</v>
      </c>
      <c r="F38" s="8">
        <v>3</v>
      </c>
      <c r="G38" s="5">
        <f t="shared" si="4"/>
        <v>8</v>
      </c>
      <c r="H38" s="6">
        <f t="shared" si="1"/>
        <v>16.666666666666664</v>
      </c>
      <c r="I38" s="6">
        <f t="shared" si="2"/>
        <v>4.5454545454545459</v>
      </c>
      <c r="J38" s="6">
        <f t="shared" si="3"/>
        <v>12.121212121212121</v>
      </c>
    </row>
    <row r="39" spans="1:10">
      <c r="A39" s="7" t="s">
        <v>46</v>
      </c>
      <c r="B39" s="8">
        <v>127</v>
      </c>
      <c r="C39" s="8">
        <v>116</v>
      </c>
      <c r="D39" s="8">
        <v>18</v>
      </c>
      <c r="E39" s="8">
        <v>6</v>
      </c>
      <c r="F39" s="8">
        <v>6</v>
      </c>
      <c r="G39" s="5">
        <f t="shared" si="4"/>
        <v>12</v>
      </c>
      <c r="H39" s="6">
        <f t="shared" si="1"/>
        <v>15.65217391304348</v>
      </c>
      <c r="I39" s="6">
        <f t="shared" si="2"/>
        <v>5.2173913043478262</v>
      </c>
      <c r="J39" s="6">
        <f t="shared" si="3"/>
        <v>10.434782608695652</v>
      </c>
    </row>
    <row r="40" spans="1:10">
      <c r="A40" s="7" t="s">
        <v>47</v>
      </c>
      <c r="B40" s="8">
        <v>78</v>
      </c>
      <c r="C40" s="8">
        <v>67</v>
      </c>
      <c r="D40" s="8">
        <v>18</v>
      </c>
      <c r="E40" s="8">
        <v>4</v>
      </c>
      <c r="F40" s="8">
        <v>4</v>
      </c>
      <c r="G40" s="5">
        <f t="shared" si="4"/>
        <v>14</v>
      </c>
      <c r="H40" s="6">
        <f t="shared" si="1"/>
        <v>28.125</v>
      </c>
      <c r="I40" s="6">
        <f t="shared" si="2"/>
        <v>6.25</v>
      </c>
      <c r="J40" s="6">
        <f t="shared" si="3"/>
        <v>21.875</v>
      </c>
    </row>
    <row r="41" spans="1:10">
      <c r="A41" s="7" t="s">
        <v>48</v>
      </c>
      <c r="B41" s="8">
        <v>117</v>
      </c>
      <c r="C41" s="8">
        <v>107</v>
      </c>
      <c r="D41" s="8">
        <v>22</v>
      </c>
      <c r="E41" s="8">
        <v>6</v>
      </c>
      <c r="F41" s="8">
        <v>6</v>
      </c>
      <c r="G41" s="5">
        <f t="shared" si="4"/>
        <v>16</v>
      </c>
      <c r="H41" s="6">
        <f t="shared" si="1"/>
        <v>21.782178217821784</v>
      </c>
      <c r="I41" s="6">
        <f t="shared" si="2"/>
        <v>5.9405940594059405</v>
      </c>
      <c r="J41" s="6">
        <f t="shared" si="3"/>
        <v>15.841584158415841</v>
      </c>
    </row>
    <row r="42" spans="1:10">
      <c r="A42" s="7" t="s">
        <v>49</v>
      </c>
      <c r="B42" s="8">
        <v>80</v>
      </c>
      <c r="C42" s="8">
        <v>70</v>
      </c>
      <c r="D42" s="8">
        <v>17</v>
      </c>
      <c r="E42" s="8">
        <v>6</v>
      </c>
      <c r="F42" s="8">
        <v>6</v>
      </c>
      <c r="G42" s="5">
        <f t="shared" si="4"/>
        <v>11</v>
      </c>
      <c r="H42" s="6">
        <f t="shared" si="1"/>
        <v>24.637681159420293</v>
      </c>
      <c r="I42" s="6">
        <f t="shared" si="2"/>
        <v>8.695652173913043</v>
      </c>
      <c r="J42" s="6">
        <f t="shared" si="3"/>
        <v>15.942028985507244</v>
      </c>
    </row>
    <row r="43" spans="1:10">
      <c r="A43" s="7" t="s">
        <v>50</v>
      </c>
      <c r="B43" s="8">
        <v>16</v>
      </c>
      <c r="C43" s="8">
        <v>10</v>
      </c>
      <c r="D43" s="8">
        <v>3</v>
      </c>
      <c r="E43" s="8">
        <v>2</v>
      </c>
      <c r="F43" s="8">
        <v>2</v>
      </c>
      <c r="G43" s="5">
        <f t="shared" si="4"/>
        <v>1</v>
      </c>
      <c r="H43" s="6">
        <f t="shared" si="1"/>
        <v>20</v>
      </c>
      <c r="I43" s="6">
        <f t="shared" si="2"/>
        <v>13.333333333333334</v>
      </c>
      <c r="J43" s="6">
        <f t="shared" si="3"/>
        <v>6.666666666666667</v>
      </c>
    </row>
    <row r="44" spans="1:10">
      <c r="A44" s="7" t="s">
        <v>51</v>
      </c>
      <c r="B44" s="8">
        <v>88</v>
      </c>
      <c r="C44" s="8">
        <v>74</v>
      </c>
      <c r="D44" s="8">
        <v>16</v>
      </c>
      <c r="E44" s="8">
        <v>8</v>
      </c>
      <c r="F44" s="8">
        <v>8</v>
      </c>
      <c r="G44" s="5">
        <f t="shared" si="4"/>
        <v>8</v>
      </c>
      <c r="H44" s="6">
        <f t="shared" si="1"/>
        <v>20</v>
      </c>
      <c r="I44" s="6">
        <f t="shared" si="2"/>
        <v>10</v>
      </c>
      <c r="J44" s="6">
        <f t="shared" si="3"/>
        <v>10</v>
      </c>
    </row>
    <row r="45" spans="1:10">
      <c r="A45" s="7" t="s">
        <v>52</v>
      </c>
      <c r="B45" s="8">
        <v>125</v>
      </c>
      <c r="C45" s="8">
        <v>113</v>
      </c>
      <c r="D45" s="8">
        <v>28</v>
      </c>
      <c r="E45" s="8">
        <v>10</v>
      </c>
      <c r="F45" s="8">
        <v>10</v>
      </c>
      <c r="G45" s="5">
        <f t="shared" si="4"/>
        <v>18</v>
      </c>
      <c r="H45" s="6">
        <f t="shared" si="1"/>
        <v>26.168224299065418</v>
      </c>
      <c r="I45" s="6">
        <f t="shared" si="2"/>
        <v>9.3457943925233646</v>
      </c>
      <c r="J45" s="6">
        <f t="shared" si="3"/>
        <v>16.822429906542055</v>
      </c>
    </row>
    <row r="46" spans="1:10">
      <c r="A46" s="7" t="s">
        <v>53</v>
      </c>
      <c r="B46" s="8">
        <v>53</v>
      </c>
      <c r="C46" s="8">
        <v>45</v>
      </c>
      <c r="D46" s="8">
        <v>13</v>
      </c>
      <c r="E46" s="8">
        <v>3</v>
      </c>
      <c r="F46" s="8">
        <v>3</v>
      </c>
      <c r="G46" s="5">
        <f t="shared" si="4"/>
        <v>10</v>
      </c>
      <c r="H46" s="6">
        <f t="shared" si="1"/>
        <v>30.232558139534881</v>
      </c>
      <c r="I46" s="6">
        <f t="shared" si="2"/>
        <v>6.9767441860465116</v>
      </c>
      <c r="J46" s="6">
        <f t="shared" si="3"/>
        <v>23.255813953488371</v>
      </c>
    </row>
    <row r="47" spans="1:10">
      <c r="A47" s="7" t="s">
        <v>54</v>
      </c>
      <c r="B47" s="8">
        <v>16</v>
      </c>
      <c r="C47" s="8">
        <v>16</v>
      </c>
      <c r="D47" s="8">
        <v>4</v>
      </c>
      <c r="E47" s="8">
        <v>1</v>
      </c>
      <c r="F47" s="8">
        <v>1</v>
      </c>
      <c r="G47" s="5">
        <f t="shared" si="4"/>
        <v>3</v>
      </c>
      <c r="H47" s="6">
        <f t="shared" si="1"/>
        <v>30.76923076923077</v>
      </c>
      <c r="I47" s="6">
        <f t="shared" si="2"/>
        <v>7.6923076923076925</v>
      </c>
      <c r="J47" s="6">
        <f t="shared" si="3"/>
        <v>23.076923076923077</v>
      </c>
    </row>
    <row r="48" spans="1:10">
      <c r="A48" s="7" t="s">
        <v>55</v>
      </c>
      <c r="B48" s="8">
        <v>24</v>
      </c>
      <c r="C48" s="8">
        <v>23</v>
      </c>
      <c r="D48" s="8">
        <v>7</v>
      </c>
      <c r="E48" s="8">
        <v>2</v>
      </c>
      <c r="F48" s="8">
        <v>2</v>
      </c>
      <c r="G48" s="5">
        <f t="shared" si="4"/>
        <v>5</v>
      </c>
      <c r="H48" s="6">
        <f t="shared" si="1"/>
        <v>36.84210526315789</v>
      </c>
      <c r="I48" s="6">
        <f t="shared" si="2"/>
        <v>10.526315789473683</v>
      </c>
      <c r="J48" s="6">
        <f t="shared" si="3"/>
        <v>26.315789473684209</v>
      </c>
    </row>
    <row r="49" spans="1:10">
      <c r="A49" s="7" t="s">
        <v>56</v>
      </c>
      <c r="B49" s="8">
        <v>28</v>
      </c>
      <c r="C49" s="8">
        <v>25</v>
      </c>
      <c r="D49" s="8">
        <v>5</v>
      </c>
      <c r="E49" s="8">
        <v>1</v>
      </c>
      <c r="F49" s="8">
        <v>1</v>
      </c>
      <c r="G49" s="5">
        <f t="shared" si="4"/>
        <v>4</v>
      </c>
      <c r="H49" s="6">
        <f t="shared" si="1"/>
        <v>20.833333333333336</v>
      </c>
      <c r="I49" s="6">
        <f t="shared" si="2"/>
        <v>4.1666666666666661</v>
      </c>
      <c r="J49" s="6">
        <f t="shared" si="3"/>
        <v>16.666666666666664</v>
      </c>
    </row>
    <row r="50" spans="1:10">
      <c r="A50" s="7" t="s">
        <v>57</v>
      </c>
      <c r="B50" s="8">
        <v>131</v>
      </c>
      <c r="C50" s="8">
        <v>121</v>
      </c>
      <c r="D50" s="8">
        <v>23</v>
      </c>
      <c r="E50" s="8">
        <v>14</v>
      </c>
      <c r="F50" s="8">
        <v>12</v>
      </c>
      <c r="G50" s="5">
        <f t="shared" si="4"/>
        <v>11</v>
      </c>
      <c r="H50" s="6">
        <f t="shared" si="1"/>
        <v>19.166666666666668</v>
      </c>
      <c r="I50" s="6">
        <f t="shared" si="2"/>
        <v>10</v>
      </c>
      <c r="J50" s="6">
        <f t="shared" si="3"/>
        <v>9.1666666666666661</v>
      </c>
    </row>
    <row r="51" spans="1:10">
      <c r="A51" s="7" t="s">
        <v>58</v>
      </c>
      <c r="B51" s="8">
        <v>26</v>
      </c>
      <c r="C51" s="8">
        <v>23</v>
      </c>
      <c r="D51" s="8">
        <v>5</v>
      </c>
      <c r="E51" s="8">
        <v>3</v>
      </c>
      <c r="F51" s="8">
        <v>3</v>
      </c>
      <c r="G51" s="5">
        <f t="shared" si="4"/>
        <v>2</v>
      </c>
      <c r="H51" s="6">
        <f t="shared" si="1"/>
        <v>20.833333333333336</v>
      </c>
      <c r="I51" s="6">
        <f t="shared" si="2"/>
        <v>12.5</v>
      </c>
      <c r="J51" s="6">
        <f t="shared" si="3"/>
        <v>8.3333333333333321</v>
      </c>
    </row>
    <row r="52" spans="1:10">
      <c r="A52" s="7" t="s">
        <v>59</v>
      </c>
      <c r="B52" s="8">
        <v>36</v>
      </c>
      <c r="C52" s="8">
        <v>32</v>
      </c>
      <c r="D52" s="8">
        <v>9</v>
      </c>
      <c r="E52" s="8">
        <v>5</v>
      </c>
      <c r="F52" s="8">
        <v>4</v>
      </c>
      <c r="G52" s="5">
        <f t="shared" si="4"/>
        <v>5</v>
      </c>
      <c r="H52" s="6">
        <f t="shared" si="1"/>
        <v>29.032258064516132</v>
      </c>
      <c r="I52" s="6">
        <f t="shared" si="2"/>
        <v>12.903225806451612</v>
      </c>
      <c r="J52" s="6">
        <f t="shared" si="3"/>
        <v>16.129032258064516</v>
      </c>
    </row>
    <row r="53" spans="1:10">
      <c r="A53" s="7" t="s">
        <v>60</v>
      </c>
      <c r="B53" s="8">
        <v>42</v>
      </c>
      <c r="C53" s="8">
        <v>36</v>
      </c>
      <c r="D53" s="8">
        <v>4</v>
      </c>
      <c r="E53" s="8">
        <v>5</v>
      </c>
      <c r="F53" s="8">
        <v>4</v>
      </c>
      <c r="G53" s="5">
        <f t="shared" si="4"/>
        <v>0</v>
      </c>
      <c r="H53" s="6">
        <f t="shared" si="1"/>
        <v>9.5238095238095237</v>
      </c>
      <c r="I53" s="6">
        <f t="shared" si="2"/>
        <v>9.5238095238095237</v>
      </c>
      <c r="J53" s="6">
        <f t="shared" si="3"/>
        <v>0</v>
      </c>
    </row>
    <row r="54" spans="1:10">
      <c r="A54" s="7" t="s">
        <v>61</v>
      </c>
      <c r="B54" s="8">
        <v>292</v>
      </c>
      <c r="C54" s="8">
        <v>251</v>
      </c>
      <c r="D54" s="8">
        <v>58</v>
      </c>
      <c r="E54" s="8">
        <v>21</v>
      </c>
      <c r="F54" s="8">
        <v>21</v>
      </c>
      <c r="G54" s="5">
        <f t="shared" si="4"/>
        <v>37</v>
      </c>
      <c r="H54" s="6">
        <f t="shared" si="1"/>
        <v>22.745098039215687</v>
      </c>
      <c r="I54" s="6">
        <f t="shared" si="2"/>
        <v>8.235294117647058</v>
      </c>
      <c r="J54" s="6">
        <f t="shared" si="3"/>
        <v>14.509803921568629</v>
      </c>
    </row>
    <row r="55" spans="1:10">
      <c r="A55" s="7" t="s">
        <v>62</v>
      </c>
      <c r="B55" s="8">
        <v>44</v>
      </c>
      <c r="C55" s="8">
        <v>37</v>
      </c>
      <c r="D55" s="8">
        <v>8</v>
      </c>
      <c r="E55" s="8">
        <v>6</v>
      </c>
      <c r="F55" s="8">
        <v>6</v>
      </c>
      <c r="G55" s="5">
        <f t="shared" si="4"/>
        <v>2</v>
      </c>
      <c r="H55" s="6">
        <f t="shared" si="1"/>
        <v>19.047619047619047</v>
      </c>
      <c r="I55" s="6">
        <f t="shared" si="2"/>
        <v>14.285714285714285</v>
      </c>
      <c r="J55" s="6">
        <f t="shared" si="3"/>
        <v>4.7619047619047619</v>
      </c>
    </row>
    <row r="56" spans="1:10">
      <c r="A56" s="7" t="s">
        <v>63</v>
      </c>
      <c r="B56" s="8">
        <v>14</v>
      </c>
      <c r="C56" s="8">
        <v>12</v>
      </c>
      <c r="D56" s="8">
        <v>4</v>
      </c>
      <c r="E56" s="8">
        <v>2</v>
      </c>
      <c r="F56" s="8">
        <v>1</v>
      </c>
      <c r="G56" s="5">
        <f t="shared" si="4"/>
        <v>3</v>
      </c>
      <c r="H56" s="6">
        <f t="shared" si="1"/>
        <v>36.363636363636367</v>
      </c>
      <c r="I56" s="6">
        <f t="shared" si="2"/>
        <v>9.0909090909090917</v>
      </c>
      <c r="J56" s="6">
        <f t="shared" si="3"/>
        <v>27.27272727272727</v>
      </c>
    </row>
    <row r="57" spans="1:10">
      <c r="A57" s="7" t="s">
        <v>64</v>
      </c>
      <c r="B57" s="8">
        <v>104</v>
      </c>
      <c r="C57" s="8">
        <v>92</v>
      </c>
      <c r="D57" s="8">
        <v>13</v>
      </c>
      <c r="E57" s="8">
        <v>9</v>
      </c>
      <c r="F57" s="8">
        <v>8</v>
      </c>
      <c r="G57" s="5">
        <f t="shared" si="4"/>
        <v>5</v>
      </c>
      <c r="H57" s="6">
        <f t="shared" si="1"/>
        <v>13.131313131313133</v>
      </c>
      <c r="I57" s="6">
        <f t="shared" si="2"/>
        <v>8.0808080808080813</v>
      </c>
      <c r="J57" s="6">
        <f t="shared" si="3"/>
        <v>5.0505050505050502</v>
      </c>
    </row>
    <row r="58" spans="1:10">
      <c r="A58" s="7" t="s">
        <v>65</v>
      </c>
      <c r="B58" s="8">
        <v>13</v>
      </c>
      <c r="C58" s="8">
        <v>12</v>
      </c>
      <c r="D58" s="8">
        <v>3</v>
      </c>
      <c r="E58" s="8">
        <v>0</v>
      </c>
      <c r="F58" s="8">
        <v>0</v>
      </c>
      <c r="G58" s="5">
        <f t="shared" si="4"/>
        <v>3</v>
      </c>
      <c r="H58" s="6">
        <f t="shared" si="1"/>
        <v>30</v>
      </c>
      <c r="I58" s="6">
        <f t="shared" si="2"/>
        <v>0</v>
      </c>
      <c r="J58" s="6">
        <f t="shared" si="3"/>
        <v>30</v>
      </c>
    </row>
    <row r="59" spans="1:10">
      <c r="A59" s="7" t="s">
        <v>66</v>
      </c>
      <c r="B59" s="8">
        <v>80</v>
      </c>
      <c r="C59" s="8">
        <v>70</v>
      </c>
      <c r="D59" s="8">
        <v>8</v>
      </c>
      <c r="E59" s="8">
        <v>5</v>
      </c>
      <c r="F59" s="8">
        <v>4</v>
      </c>
      <c r="G59" s="5">
        <f t="shared" si="4"/>
        <v>4</v>
      </c>
      <c r="H59" s="6">
        <f t="shared" si="1"/>
        <v>10.526315789473683</v>
      </c>
      <c r="I59" s="6">
        <f t="shared" si="2"/>
        <v>5.2631578947368416</v>
      </c>
      <c r="J59" s="6">
        <f t="shared" si="3"/>
        <v>5.2631578947368416</v>
      </c>
    </row>
    <row r="60" spans="1:10">
      <c r="A60" s="7" t="s">
        <v>67</v>
      </c>
      <c r="B60" s="8">
        <v>11</v>
      </c>
      <c r="C60" s="8">
        <v>9</v>
      </c>
      <c r="D60" s="8">
        <v>2</v>
      </c>
      <c r="E60" s="8">
        <v>1</v>
      </c>
      <c r="F60" s="8">
        <v>1</v>
      </c>
      <c r="G60" s="5">
        <f t="shared" si="4"/>
        <v>1</v>
      </c>
      <c r="H60" s="6">
        <f t="shared" si="1"/>
        <v>20</v>
      </c>
      <c r="I60" s="6">
        <f t="shared" si="2"/>
        <v>10</v>
      </c>
      <c r="J60" s="6">
        <f t="shared" si="3"/>
        <v>10</v>
      </c>
    </row>
    <row r="61" spans="1:10">
      <c r="A61" s="7" t="s">
        <v>68</v>
      </c>
      <c r="B61" s="8">
        <v>71</v>
      </c>
      <c r="C61" s="8">
        <v>66</v>
      </c>
      <c r="D61" s="8">
        <v>12</v>
      </c>
      <c r="E61" s="8">
        <v>3</v>
      </c>
      <c r="F61" s="8">
        <v>3</v>
      </c>
      <c r="G61" s="5">
        <f t="shared" si="4"/>
        <v>9</v>
      </c>
      <c r="H61" s="6">
        <f t="shared" si="1"/>
        <v>19.35483870967742</v>
      </c>
      <c r="I61" s="6">
        <f t="shared" si="2"/>
        <v>4.838709677419355</v>
      </c>
      <c r="J61" s="6">
        <f t="shared" si="3"/>
        <v>14.516129032258066</v>
      </c>
    </row>
    <row r="62" spans="1:10">
      <c r="A62" s="7" t="s">
        <v>69</v>
      </c>
      <c r="B62" s="8">
        <v>18</v>
      </c>
      <c r="C62" s="8">
        <v>14</v>
      </c>
      <c r="D62" s="8">
        <v>4</v>
      </c>
      <c r="E62" s="8">
        <v>1</v>
      </c>
      <c r="F62" s="8">
        <v>1</v>
      </c>
      <c r="G62" s="5">
        <f t="shared" si="4"/>
        <v>3</v>
      </c>
      <c r="H62" s="6">
        <f t="shared" si="1"/>
        <v>26.666666666666668</v>
      </c>
      <c r="I62" s="6">
        <f t="shared" si="2"/>
        <v>6.666666666666667</v>
      </c>
      <c r="J62" s="6">
        <f t="shared" si="3"/>
        <v>20</v>
      </c>
    </row>
    <row r="63" spans="1:10">
      <c r="A63" s="7" t="s">
        <v>70</v>
      </c>
      <c r="B63" s="8">
        <v>36</v>
      </c>
      <c r="C63" s="8">
        <v>31</v>
      </c>
      <c r="D63" s="8">
        <v>9</v>
      </c>
      <c r="E63" s="8">
        <v>2</v>
      </c>
      <c r="F63" s="8">
        <v>2</v>
      </c>
      <c r="G63" s="5">
        <f t="shared" si="4"/>
        <v>7</v>
      </c>
      <c r="H63" s="6">
        <f t="shared" si="1"/>
        <v>31.03448275862069</v>
      </c>
      <c r="I63" s="6">
        <f t="shared" si="2"/>
        <v>6.8965517241379306</v>
      </c>
      <c r="J63" s="6">
        <f t="shared" si="3"/>
        <v>24.137931034482758</v>
      </c>
    </row>
    <row r="64" spans="1:10">
      <c r="A64" s="7" t="s">
        <v>71</v>
      </c>
      <c r="B64" s="8">
        <v>8</v>
      </c>
      <c r="C64" s="8">
        <v>8</v>
      </c>
      <c r="D64" s="8">
        <v>0</v>
      </c>
      <c r="E64" s="8">
        <v>1</v>
      </c>
      <c r="F64" s="8">
        <v>1</v>
      </c>
      <c r="G64" s="5">
        <f t="shared" si="4"/>
        <v>-1</v>
      </c>
      <c r="H64" s="6">
        <f t="shared" si="1"/>
        <v>0</v>
      </c>
      <c r="I64" s="6">
        <f t="shared" si="2"/>
        <v>11.111111111111111</v>
      </c>
      <c r="J64" s="6">
        <f t="shared" si="3"/>
        <v>-11.111111111111111</v>
      </c>
    </row>
    <row r="65" spans="1:10">
      <c r="A65" s="7" t="s">
        <v>72</v>
      </c>
      <c r="B65" s="8">
        <v>100</v>
      </c>
      <c r="C65" s="8">
        <v>91</v>
      </c>
      <c r="D65" s="8">
        <v>14</v>
      </c>
      <c r="E65" s="8">
        <v>10</v>
      </c>
      <c r="F65" s="8">
        <v>9</v>
      </c>
      <c r="G65" s="5">
        <f t="shared" si="4"/>
        <v>5</v>
      </c>
      <c r="H65" s="6">
        <f t="shared" si="1"/>
        <v>14.736842105263156</v>
      </c>
      <c r="I65" s="6">
        <f t="shared" si="2"/>
        <v>9.4736842105263168</v>
      </c>
      <c r="J65" s="6">
        <f t="shared" si="3"/>
        <v>5.2631578947368416</v>
      </c>
    </row>
    <row r="66" spans="1:10">
      <c r="A66" s="7" t="s">
        <v>73</v>
      </c>
      <c r="B66" s="8">
        <v>78</v>
      </c>
      <c r="C66" s="8">
        <v>71</v>
      </c>
      <c r="D66" s="8">
        <v>14</v>
      </c>
      <c r="E66" s="8">
        <v>10</v>
      </c>
      <c r="F66" s="8">
        <v>10</v>
      </c>
      <c r="G66" s="5">
        <f t="shared" si="4"/>
        <v>4</v>
      </c>
      <c r="H66" s="6">
        <f t="shared" si="1"/>
        <v>18.918918918918919</v>
      </c>
      <c r="I66" s="6">
        <f t="shared" si="2"/>
        <v>13.513513513513514</v>
      </c>
      <c r="J66" s="6">
        <f t="shared" si="3"/>
        <v>5.4054054054054053</v>
      </c>
    </row>
    <row r="67" spans="1:10">
      <c r="A67" s="7" t="s">
        <v>74</v>
      </c>
      <c r="B67" s="8">
        <v>50</v>
      </c>
      <c r="C67" s="8">
        <v>47</v>
      </c>
      <c r="D67" s="8">
        <v>6</v>
      </c>
      <c r="E67" s="8">
        <v>4</v>
      </c>
      <c r="F67" s="8">
        <v>3</v>
      </c>
      <c r="G67" s="5">
        <f t="shared" ref="G67:G98" si="5">D67-F67</f>
        <v>3</v>
      </c>
      <c r="H67" s="6">
        <f t="shared" ref="H67:H101" si="6">D67/(B67-D67+F67)*100</f>
        <v>12.76595744680851</v>
      </c>
      <c r="I67" s="6">
        <f t="shared" ref="I67:I101" si="7">F67/(B67-D67+F67)*100</f>
        <v>6.3829787234042552</v>
      </c>
      <c r="J67" s="6">
        <f t="shared" ref="J67:J101" si="8">G67/(B67-D67+F67)*100</f>
        <v>6.3829787234042552</v>
      </c>
    </row>
    <row r="68" spans="1:10">
      <c r="A68" s="7" t="s">
        <v>75</v>
      </c>
      <c r="B68" s="8">
        <v>62</v>
      </c>
      <c r="C68" s="8">
        <v>57</v>
      </c>
      <c r="D68" s="8">
        <v>12</v>
      </c>
      <c r="E68" s="8">
        <v>5</v>
      </c>
      <c r="F68" s="8">
        <v>5</v>
      </c>
      <c r="G68" s="5">
        <f t="shared" si="5"/>
        <v>7</v>
      </c>
      <c r="H68" s="6">
        <f t="shared" si="6"/>
        <v>21.818181818181817</v>
      </c>
      <c r="I68" s="6">
        <f t="shared" si="7"/>
        <v>9.0909090909090917</v>
      </c>
      <c r="J68" s="6">
        <f t="shared" si="8"/>
        <v>12.727272727272727</v>
      </c>
    </row>
    <row r="69" spans="1:10">
      <c r="A69" s="7" t="s">
        <v>76</v>
      </c>
      <c r="B69" s="8">
        <v>7</v>
      </c>
      <c r="C69" s="8">
        <v>7</v>
      </c>
      <c r="D69" s="8">
        <v>1</v>
      </c>
      <c r="E69" s="8">
        <v>1</v>
      </c>
      <c r="F69" s="8">
        <v>1</v>
      </c>
      <c r="G69" s="5">
        <f t="shared" si="5"/>
        <v>0</v>
      </c>
      <c r="H69" s="6">
        <f t="shared" si="6"/>
        <v>14.285714285714285</v>
      </c>
      <c r="I69" s="6">
        <f t="shared" si="7"/>
        <v>14.285714285714285</v>
      </c>
      <c r="J69" s="6">
        <f t="shared" si="8"/>
        <v>0</v>
      </c>
    </row>
    <row r="70" spans="1:10">
      <c r="A70" s="7" t="s">
        <v>77</v>
      </c>
      <c r="B70" s="8">
        <v>72</v>
      </c>
      <c r="C70" s="8">
        <v>65</v>
      </c>
      <c r="D70" s="8">
        <v>16</v>
      </c>
      <c r="E70" s="8">
        <v>8</v>
      </c>
      <c r="F70" s="8">
        <v>4</v>
      </c>
      <c r="G70" s="5">
        <f t="shared" si="5"/>
        <v>12</v>
      </c>
      <c r="H70" s="6">
        <f t="shared" si="6"/>
        <v>26.666666666666668</v>
      </c>
      <c r="I70" s="6">
        <f t="shared" si="7"/>
        <v>6.666666666666667</v>
      </c>
      <c r="J70" s="6">
        <f t="shared" si="8"/>
        <v>20</v>
      </c>
    </row>
    <row r="71" spans="1:10">
      <c r="A71" s="7" t="s">
        <v>78</v>
      </c>
      <c r="B71" s="8">
        <v>52</v>
      </c>
      <c r="C71" s="8">
        <v>49</v>
      </c>
      <c r="D71" s="8">
        <v>9</v>
      </c>
      <c r="E71" s="8">
        <v>3</v>
      </c>
      <c r="F71" s="8">
        <v>2</v>
      </c>
      <c r="G71" s="5">
        <f t="shared" si="5"/>
        <v>7</v>
      </c>
      <c r="H71" s="6">
        <f t="shared" si="6"/>
        <v>20</v>
      </c>
      <c r="I71" s="6">
        <f t="shared" si="7"/>
        <v>4.4444444444444446</v>
      </c>
      <c r="J71" s="6">
        <f t="shared" si="8"/>
        <v>15.555555555555555</v>
      </c>
    </row>
    <row r="72" spans="1:10">
      <c r="A72" s="7" t="s">
        <v>79</v>
      </c>
      <c r="B72" s="8">
        <v>65</v>
      </c>
      <c r="C72" s="8">
        <v>56</v>
      </c>
      <c r="D72" s="8">
        <v>14</v>
      </c>
      <c r="E72" s="8">
        <v>5</v>
      </c>
      <c r="F72" s="8">
        <v>3</v>
      </c>
      <c r="G72" s="5">
        <f t="shared" si="5"/>
        <v>11</v>
      </c>
      <c r="H72" s="6">
        <f t="shared" si="6"/>
        <v>25.925925925925924</v>
      </c>
      <c r="I72" s="6">
        <f t="shared" si="7"/>
        <v>5.5555555555555554</v>
      </c>
      <c r="J72" s="6">
        <f t="shared" si="8"/>
        <v>20.37037037037037</v>
      </c>
    </row>
    <row r="73" spans="1:10">
      <c r="A73" s="7" t="s">
        <v>80</v>
      </c>
      <c r="B73" s="8">
        <v>18</v>
      </c>
      <c r="C73" s="8">
        <v>18</v>
      </c>
      <c r="D73" s="8">
        <v>1</v>
      </c>
      <c r="E73" s="8">
        <v>4</v>
      </c>
      <c r="F73" s="8">
        <v>4</v>
      </c>
      <c r="G73" s="5">
        <f t="shared" si="5"/>
        <v>-3</v>
      </c>
      <c r="H73" s="6">
        <f t="shared" si="6"/>
        <v>4.7619047619047619</v>
      </c>
      <c r="I73" s="6">
        <f t="shared" si="7"/>
        <v>19.047619047619047</v>
      </c>
      <c r="J73" s="6">
        <f t="shared" si="8"/>
        <v>-14.285714285714285</v>
      </c>
    </row>
    <row r="74" spans="1:10">
      <c r="A74" s="7" t="s">
        <v>81</v>
      </c>
      <c r="B74" s="8">
        <v>19</v>
      </c>
      <c r="C74" s="8">
        <v>17</v>
      </c>
      <c r="D74" s="8">
        <v>5</v>
      </c>
      <c r="E74" s="8">
        <v>2</v>
      </c>
      <c r="F74" s="8">
        <v>0</v>
      </c>
      <c r="G74" s="5">
        <f t="shared" si="5"/>
        <v>5</v>
      </c>
      <c r="H74" s="6">
        <f t="shared" si="6"/>
        <v>35.714285714285715</v>
      </c>
      <c r="I74" s="6">
        <f t="shared" si="7"/>
        <v>0</v>
      </c>
      <c r="J74" s="6">
        <f t="shared" si="8"/>
        <v>35.714285714285715</v>
      </c>
    </row>
    <row r="75" spans="1:10">
      <c r="A75" s="7" t="s">
        <v>82</v>
      </c>
      <c r="B75" s="8">
        <v>45</v>
      </c>
      <c r="C75" s="8">
        <v>36</v>
      </c>
      <c r="D75" s="8">
        <v>8</v>
      </c>
      <c r="E75" s="8">
        <v>3</v>
      </c>
      <c r="F75" s="8">
        <v>3</v>
      </c>
      <c r="G75" s="5">
        <f t="shared" si="5"/>
        <v>5</v>
      </c>
      <c r="H75" s="6">
        <f t="shared" si="6"/>
        <v>20</v>
      </c>
      <c r="I75" s="6">
        <f t="shared" si="7"/>
        <v>7.5</v>
      </c>
      <c r="J75" s="6">
        <f t="shared" si="8"/>
        <v>12.5</v>
      </c>
    </row>
    <row r="76" spans="1:10">
      <c r="A76" s="7" t="s">
        <v>83</v>
      </c>
      <c r="B76" s="8">
        <v>14</v>
      </c>
      <c r="C76" s="8">
        <v>13</v>
      </c>
      <c r="D76" s="8">
        <v>2</v>
      </c>
      <c r="E76" s="8">
        <v>1</v>
      </c>
      <c r="F76" s="8">
        <v>1</v>
      </c>
      <c r="G76" s="5">
        <f t="shared" si="5"/>
        <v>1</v>
      </c>
      <c r="H76" s="6">
        <f t="shared" si="6"/>
        <v>15.384615384615385</v>
      </c>
      <c r="I76" s="6">
        <f t="shared" si="7"/>
        <v>7.6923076923076925</v>
      </c>
      <c r="J76" s="6">
        <f t="shared" si="8"/>
        <v>7.6923076923076925</v>
      </c>
    </row>
    <row r="77" spans="1:10">
      <c r="A77" s="7" t="s">
        <v>84</v>
      </c>
      <c r="B77" s="8">
        <v>38</v>
      </c>
      <c r="C77" s="8">
        <v>35</v>
      </c>
      <c r="D77" s="8">
        <v>2</v>
      </c>
      <c r="E77" s="8">
        <v>2</v>
      </c>
      <c r="F77" s="8">
        <v>2</v>
      </c>
      <c r="G77" s="5">
        <f t="shared" si="5"/>
        <v>0</v>
      </c>
      <c r="H77" s="6">
        <f t="shared" si="6"/>
        <v>5.2631578947368416</v>
      </c>
      <c r="I77" s="6">
        <f t="shared" si="7"/>
        <v>5.2631578947368416</v>
      </c>
      <c r="J77" s="6">
        <f t="shared" si="8"/>
        <v>0</v>
      </c>
    </row>
    <row r="78" spans="1:10">
      <c r="A78" s="7" t="s">
        <v>85</v>
      </c>
      <c r="B78" s="8">
        <v>37</v>
      </c>
      <c r="C78" s="8">
        <v>30</v>
      </c>
      <c r="D78" s="8">
        <v>12</v>
      </c>
      <c r="E78" s="8">
        <v>3</v>
      </c>
      <c r="F78" s="8">
        <v>3</v>
      </c>
      <c r="G78" s="5">
        <f t="shared" si="5"/>
        <v>9</v>
      </c>
      <c r="H78" s="6">
        <f t="shared" si="6"/>
        <v>42.857142857142854</v>
      </c>
      <c r="I78" s="6">
        <f t="shared" si="7"/>
        <v>10.714285714285714</v>
      </c>
      <c r="J78" s="6">
        <f t="shared" si="8"/>
        <v>32.142857142857146</v>
      </c>
    </row>
    <row r="79" spans="1:10">
      <c r="A79" s="7" t="s">
        <v>86</v>
      </c>
      <c r="B79" s="8">
        <v>32</v>
      </c>
      <c r="C79" s="8">
        <v>29</v>
      </c>
      <c r="D79" s="8">
        <v>3</v>
      </c>
      <c r="E79" s="8">
        <v>3</v>
      </c>
      <c r="F79" s="8">
        <v>3</v>
      </c>
      <c r="G79" s="5">
        <f t="shared" si="5"/>
        <v>0</v>
      </c>
      <c r="H79" s="6">
        <f t="shared" si="6"/>
        <v>9.375</v>
      </c>
      <c r="I79" s="6">
        <f t="shared" si="7"/>
        <v>9.375</v>
      </c>
      <c r="J79" s="6">
        <f t="shared" si="8"/>
        <v>0</v>
      </c>
    </row>
    <row r="80" spans="1:10">
      <c r="A80" s="7" t="s">
        <v>87</v>
      </c>
      <c r="B80" s="8">
        <v>28</v>
      </c>
      <c r="C80" s="8">
        <v>24</v>
      </c>
      <c r="D80" s="8">
        <v>7</v>
      </c>
      <c r="E80" s="8">
        <v>2</v>
      </c>
      <c r="F80" s="8">
        <v>1</v>
      </c>
      <c r="G80" s="5">
        <f t="shared" si="5"/>
        <v>6</v>
      </c>
      <c r="H80" s="6">
        <f t="shared" si="6"/>
        <v>31.818181818181817</v>
      </c>
      <c r="I80" s="6">
        <f t="shared" si="7"/>
        <v>4.5454545454545459</v>
      </c>
      <c r="J80" s="6">
        <f t="shared" si="8"/>
        <v>27.27272727272727</v>
      </c>
    </row>
    <row r="81" spans="1:10">
      <c r="A81" s="7" t="s">
        <v>88</v>
      </c>
      <c r="B81" s="8">
        <v>99</v>
      </c>
      <c r="C81" s="8">
        <v>88</v>
      </c>
      <c r="D81" s="8">
        <v>15</v>
      </c>
      <c r="E81" s="8">
        <v>6</v>
      </c>
      <c r="F81" s="8">
        <v>6</v>
      </c>
      <c r="G81" s="5">
        <f t="shared" si="5"/>
        <v>9</v>
      </c>
      <c r="H81" s="6">
        <f t="shared" si="6"/>
        <v>16.666666666666664</v>
      </c>
      <c r="I81" s="6">
        <f t="shared" si="7"/>
        <v>6.666666666666667</v>
      </c>
      <c r="J81" s="6">
        <f t="shared" si="8"/>
        <v>10</v>
      </c>
    </row>
    <row r="82" spans="1:10">
      <c r="A82" s="7" t="s">
        <v>89</v>
      </c>
      <c r="B82" s="8">
        <v>15</v>
      </c>
      <c r="C82" s="8">
        <v>11</v>
      </c>
      <c r="D82" s="8">
        <v>1</v>
      </c>
      <c r="E82" s="8">
        <v>1</v>
      </c>
      <c r="F82" s="8">
        <v>1</v>
      </c>
      <c r="G82" s="5">
        <f t="shared" si="5"/>
        <v>0</v>
      </c>
      <c r="H82" s="6">
        <f t="shared" si="6"/>
        <v>6.666666666666667</v>
      </c>
      <c r="I82" s="6">
        <f t="shared" si="7"/>
        <v>6.666666666666667</v>
      </c>
      <c r="J82" s="6">
        <f t="shared" si="8"/>
        <v>0</v>
      </c>
    </row>
    <row r="83" spans="1:10">
      <c r="A83" s="7" t="s">
        <v>90</v>
      </c>
      <c r="B83" s="8">
        <v>30</v>
      </c>
      <c r="C83" s="8">
        <v>29</v>
      </c>
      <c r="D83" s="8">
        <v>7</v>
      </c>
      <c r="E83" s="8">
        <v>1</v>
      </c>
      <c r="F83" s="8">
        <v>1</v>
      </c>
      <c r="G83" s="5">
        <f t="shared" si="5"/>
        <v>6</v>
      </c>
      <c r="H83" s="6">
        <f t="shared" si="6"/>
        <v>29.166666666666668</v>
      </c>
      <c r="I83" s="6">
        <f t="shared" si="7"/>
        <v>4.1666666666666661</v>
      </c>
      <c r="J83" s="6">
        <f t="shared" si="8"/>
        <v>25</v>
      </c>
    </row>
    <row r="84" spans="1:10">
      <c r="A84" s="7" t="s">
        <v>91</v>
      </c>
      <c r="B84" s="8">
        <v>20</v>
      </c>
      <c r="C84" s="8">
        <v>18</v>
      </c>
      <c r="D84" s="8">
        <v>6</v>
      </c>
      <c r="E84" s="8">
        <v>0</v>
      </c>
      <c r="F84" s="8">
        <v>0</v>
      </c>
      <c r="G84" s="5">
        <f t="shared" si="5"/>
        <v>6</v>
      </c>
      <c r="H84" s="6">
        <f t="shared" si="6"/>
        <v>42.857142857142854</v>
      </c>
      <c r="I84" s="6">
        <f t="shared" si="7"/>
        <v>0</v>
      </c>
      <c r="J84" s="6">
        <f t="shared" si="8"/>
        <v>42.857142857142854</v>
      </c>
    </row>
    <row r="85" spans="1:10">
      <c r="A85" s="7" t="s">
        <v>92</v>
      </c>
      <c r="B85" s="8">
        <v>123</v>
      </c>
      <c r="C85" s="8">
        <v>107</v>
      </c>
      <c r="D85" s="8">
        <v>15</v>
      </c>
      <c r="E85" s="8">
        <v>13</v>
      </c>
      <c r="F85" s="8">
        <v>11</v>
      </c>
      <c r="G85" s="5">
        <f t="shared" si="5"/>
        <v>4</v>
      </c>
      <c r="H85" s="6">
        <f t="shared" si="6"/>
        <v>12.605042016806722</v>
      </c>
      <c r="I85" s="6">
        <f t="shared" si="7"/>
        <v>9.2436974789915975</v>
      </c>
      <c r="J85" s="6">
        <f t="shared" si="8"/>
        <v>3.3613445378151261</v>
      </c>
    </row>
    <row r="86" spans="1:10">
      <c r="A86" s="7" t="s">
        <v>93</v>
      </c>
      <c r="B86" s="8">
        <v>69</v>
      </c>
      <c r="C86" s="8">
        <v>64</v>
      </c>
      <c r="D86" s="8">
        <v>13</v>
      </c>
      <c r="E86" s="8">
        <v>6</v>
      </c>
      <c r="F86" s="8">
        <v>6</v>
      </c>
      <c r="G86" s="5">
        <f t="shared" si="5"/>
        <v>7</v>
      </c>
      <c r="H86" s="6">
        <f t="shared" si="6"/>
        <v>20.967741935483872</v>
      </c>
      <c r="I86" s="6">
        <f t="shared" si="7"/>
        <v>9.67741935483871</v>
      </c>
      <c r="J86" s="6">
        <f t="shared" si="8"/>
        <v>11.29032258064516</v>
      </c>
    </row>
    <row r="87" spans="1:10">
      <c r="A87" s="7" t="s">
        <v>94</v>
      </c>
      <c r="B87" s="8">
        <v>133</v>
      </c>
      <c r="C87" s="8">
        <v>115</v>
      </c>
      <c r="D87" s="8">
        <v>23</v>
      </c>
      <c r="E87" s="8">
        <v>11</v>
      </c>
      <c r="F87" s="8">
        <v>10</v>
      </c>
      <c r="G87" s="5">
        <f t="shared" si="5"/>
        <v>13</v>
      </c>
      <c r="H87" s="6">
        <f t="shared" si="6"/>
        <v>19.166666666666668</v>
      </c>
      <c r="I87" s="6">
        <f t="shared" si="7"/>
        <v>8.3333333333333321</v>
      </c>
      <c r="J87" s="6">
        <f t="shared" si="8"/>
        <v>10.833333333333334</v>
      </c>
    </row>
    <row r="88" spans="1:10">
      <c r="A88" s="7" t="s">
        <v>95</v>
      </c>
      <c r="B88" s="8">
        <v>25</v>
      </c>
      <c r="C88" s="8">
        <v>21</v>
      </c>
      <c r="D88" s="8">
        <v>8</v>
      </c>
      <c r="E88" s="8">
        <v>1</v>
      </c>
      <c r="F88" s="8">
        <v>0</v>
      </c>
      <c r="G88" s="5">
        <f t="shared" si="5"/>
        <v>8</v>
      </c>
      <c r="H88" s="6">
        <f t="shared" si="6"/>
        <v>47.058823529411761</v>
      </c>
      <c r="I88" s="6">
        <f t="shared" si="7"/>
        <v>0</v>
      </c>
      <c r="J88" s="6">
        <f t="shared" si="8"/>
        <v>47.058823529411761</v>
      </c>
    </row>
    <row r="89" spans="1:10">
      <c r="A89" s="7" t="s">
        <v>96</v>
      </c>
      <c r="B89" s="8">
        <v>86</v>
      </c>
      <c r="C89" s="8">
        <v>77</v>
      </c>
      <c r="D89" s="8">
        <v>16</v>
      </c>
      <c r="E89" s="8">
        <v>20</v>
      </c>
      <c r="F89" s="8">
        <v>17</v>
      </c>
      <c r="G89" s="5">
        <f t="shared" si="5"/>
        <v>-1</v>
      </c>
      <c r="H89" s="6">
        <f t="shared" si="6"/>
        <v>18.390804597701148</v>
      </c>
      <c r="I89" s="6">
        <f t="shared" si="7"/>
        <v>19.540229885057471</v>
      </c>
      <c r="J89" s="6">
        <f t="shared" si="8"/>
        <v>-1.1494252873563218</v>
      </c>
    </row>
    <row r="90" spans="1:10">
      <c r="A90" s="7" t="s">
        <v>97</v>
      </c>
      <c r="B90" s="8">
        <v>153</v>
      </c>
      <c r="C90" s="8">
        <v>138</v>
      </c>
      <c r="D90" s="8">
        <v>22</v>
      </c>
      <c r="E90" s="8">
        <v>15</v>
      </c>
      <c r="F90" s="8">
        <v>13</v>
      </c>
      <c r="G90" s="5">
        <f t="shared" si="5"/>
        <v>9</v>
      </c>
      <c r="H90" s="6">
        <f t="shared" si="6"/>
        <v>15.277777777777779</v>
      </c>
      <c r="I90" s="6">
        <f t="shared" si="7"/>
        <v>9.0277777777777768</v>
      </c>
      <c r="J90" s="6">
        <f t="shared" si="8"/>
        <v>6.25</v>
      </c>
    </row>
    <row r="91" spans="1:10">
      <c r="A91" s="7" t="s">
        <v>98</v>
      </c>
      <c r="B91" s="8">
        <v>40</v>
      </c>
      <c r="C91" s="8">
        <v>34</v>
      </c>
      <c r="D91" s="8">
        <v>9</v>
      </c>
      <c r="E91" s="8">
        <v>3</v>
      </c>
      <c r="F91" s="8">
        <v>3</v>
      </c>
      <c r="G91" s="5">
        <f t="shared" si="5"/>
        <v>6</v>
      </c>
      <c r="H91" s="6">
        <f t="shared" si="6"/>
        <v>26.47058823529412</v>
      </c>
      <c r="I91" s="6">
        <f t="shared" si="7"/>
        <v>8.8235294117647065</v>
      </c>
      <c r="J91" s="6">
        <f t="shared" si="8"/>
        <v>17.647058823529413</v>
      </c>
    </row>
    <row r="92" spans="1:10">
      <c r="A92" s="7" t="s">
        <v>99</v>
      </c>
      <c r="B92" s="8">
        <v>114</v>
      </c>
      <c r="C92" s="8">
        <v>103</v>
      </c>
      <c r="D92" s="8">
        <v>21</v>
      </c>
      <c r="E92" s="8">
        <v>8</v>
      </c>
      <c r="F92" s="8">
        <v>7</v>
      </c>
      <c r="G92" s="5">
        <f t="shared" si="5"/>
        <v>14</v>
      </c>
      <c r="H92" s="6">
        <f t="shared" si="6"/>
        <v>21</v>
      </c>
      <c r="I92" s="6">
        <f t="shared" si="7"/>
        <v>7.0000000000000009</v>
      </c>
      <c r="J92" s="6">
        <f t="shared" si="8"/>
        <v>14.000000000000002</v>
      </c>
    </row>
    <row r="93" spans="1:10">
      <c r="A93" s="7" t="s">
        <v>100</v>
      </c>
      <c r="B93" s="8">
        <v>30</v>
      </c>
      <c r="C93" s="8">
        <v>24</v>
      </c>
      <c r="D93" s="8">
        <v>11</v>
      </c>
      <c r="E93" s="8">
        <v>2</v>
      </c>
      <c r="F93" s="8">
        <v>2</v>
      </c>
      <c r="G93" s="5">
        <f t="shared" si="5"/>
        <v>9</v>
      </c>
      <c r="H93" s="6">
        <f t="shared" si="6"/>
        <v>52.380952380952387</v>
      </c>
      <c r="I93" s="6">
        <f t="shared" si="7"/>
        <v>9.5238095238095237</v>
      </c>
      <c r="J93" s="6">
        <f t="shared" si="8"/>
        <v>42.857142857142854</v>
      </c>
    </row>
    <row r="94" spans="1:10">
      <c r="A94" s="7" t="s">
        <v>101</v>
      </c>
      <c r="B94" s="8">
        <v>113</v>
      </c>
      <c r="C94" s="8">
        <v>104</v>
      </c>
      <c r="D94" s="8">
        <v>16</v>
      </c>
      <c r="E94" s="8">
        <v>9</v>
      </c>
      <c r="F94" s="8">
        <v>9</v>
      </c>
      <c r="G94" s="5">
        <f t="shared" si="5"/>
        <v>7</v>
      </c>
      <c r="H94" s="6">
        <f t="shared" si="6"/>
        <v>15.09433962264151</v>
      </c>
      <c r="I94" s="6">
        <f t="shared" si="7"/>
        <v>8.4905660377358494</v>
      </c>
      <c r="J94" s="6">
        <f t="shared" si="8"/>
        <v>6.6037735849056602</v>
      </c>
    </row>
    <row r="95" spans="1:10">
      <c r="A95" s="7" t="s">
        <v>102</v>
      </c>
      <c r="B95" s="8">
        <v>46</v>
      </c>
      <c r="C95" s="8">
        <v>42</v>
      </c>
      <c r="D95" s="8">
        <v>7</v>
      </c>
      <c r="E95" s="8">
        <v>3</v>
      </c>
      <c r="F95" s="8">
        <v>3</v>
      </c>
      <c r="G95" s="5">
        <f t="shared" si="5"/>
        <v>4</v>
      </c>
      <c r="H95" s="6">
        <f t="shared" si="6"/>
        <v>16.666666666666664</v>
      </c>
      <c r="I95" s="6">
        <f t="shared" si="7"/>
        <v>7.1428571428571423</v>
      </c>
      <c r="J95" s="6">
        <f t="shared" si="8"/>
        <v>9.5238095238095237</v>
      </c>
    </row>
    <row r="96" spans="1:10">
      <c r="A96" s="7" t="s">
        <v>103</v>
      </c>
      <c r="B96" s="8">
        <v>8</v>
      </c>
      <c r="C96" s="8">
        <v>8</v>
      </c>
      <c r="D96" s="8">
        <v>0</v>
      </c>
      <c r="E96" s="8">
        <v>0</v>
      </c>
      <c r="F96" s="8">
        <v>0</v>
      </c>
      <c r="G96" s="5">
        <f t="shared" si="5"/>
        <v>0</v>
      </c>
      <c r="H96" s="6">
        <f t="shared" si="6"/>
        <v>0</v>
      </c>
      <c r="I96" s="6">
        <f t="shared" si="7"/>
        <v>0</v>
      </c>
      <c r="J96" s="6">
        <f t="shared" si="8"/>
        <v>0</v>
      </c>
    </row>
    <row r="97" spans="1:10">
      <c r="A97" s="7" t="s">
        <v>104</v>
      </c>
      <c r="B97" s="8">
        <v>25</v>
      </c>
      <c r="C97" s="8">
        <v>23</v>
      </c>
      <c r="D97" s="8">
        <v>1</v>
      </c>
      <c r="E97" s="8">
        <v>3</v>
      </c>
      <c r="F97" s="8">
        <v>2</v>
      </c>
      <c r="G97" s="5">
        <f t="shared" si="5"/>
        <v>-1</v>
      </c>
      <c r="H97" s="6">
        <f t="shared" si="6"/>
        <v>3.8461538461538463</v>
      </c>
      <c r="I97" s="6">
        <f t="shared" si="7"/>
        <v>7.6923076923076925</v>
      </c>
      <c r="J97" s="6">
        <f t="shared" si="8"/>
        <v>-3.8461538461538463</v>
      </c>
    </row>
    <row r="98" spans="1:10">
      <c r="A98" s="7" t="s">
        <v>105</v>
      </c>
      <c r="B98" s="8">
        <v>16</v>
      </c>
      <c r="C98" s="8">
        <v>14</v>
      </c>
      <c r="D98" s="8">
        <v>6</v>
      </c>
      <c r="E98" s="8">
        <v>1</v>
      </c>
      <c r="F98" s="8">
        <v>1</v>
      </c>
      <c r="G98" s="5">
        <f t="shared" si="5"/>
        <v>5</v>
      </c>
      <c r="H98" s="6">
        <f t="shared" si="6"/>
        <v>54.54545454545454</v>
      </c>
      <c r="I98" s="6">
        <f t="shared" si="7"/>
        <v>9.0909090909090917</v>
      </c>
      <c r="J98" s="6">
        <f t="shared" si="8"/>
        <v>45.454545454545453</v>
      </c>
    </row>
    <row r="99" spans="1:10">
      <c r="A99" s="7" t="s">
        <v>106</v>
      </c>
      <c r="B99" s="8">
        <v>88</v>
      </c>
      <c r="C99" s="8">
        <v>75</v>
      </c>
      <c r="D99" s="8">
        <v>13</v>
      </c>
      <c r="E99" s="8">
        <v>7</v>
      </c>
      <c r="F99" s="8">
        <v>4</v>
      </c>
      <c r="G99" s="5">
        <f t="shared" ref="G99:G130" si="9">D99-F99</f>
        <v>9</v>
      </c>
      <c r="H99" s="6">
        <f t="shared" si="6"/>
        <v>16.455696202531644</v>
      </c>
      <c r="I99" s="6">
        <f t="shared" si="7"/>
        <v>5.0632911392405067</v>
      </c>
      <c r="J99" s="6">
        <f t="shared" si="8"/>
        <v>11.39240506329114</v>
      </c>
    </row>
    <row r="100" spans="1:10">
      <c r="A100" s="7" t="s">
        <v>107</v>
      </c>
      <c r="B100" s="8">
        <v>73</v>
      </c>
      <c r="C100" s="8">
        <v>62</v>
      </c>
      <c r="D100" s="8">
        <v>13</v>
      </c>
      <c r="E100" s="8">
        <v>5</v>
      </c>
      <c r="F100" s="8">
        <v>4</v>
      </c>
      <c r="G100" s="5">
        <f t="shared" si="9"/>
        <v>9</v>
      </c>
      <c r="H100" s="6">
        <f t="shared" si="6"/>
        <v>20.3125</v>
      </c>
      <c r="I100" s="6">
        <f t="shared" si="7"/>
        <v>6.25</v>
      </c>
      <c r="J100" s="6">
        <f t="shared" si="8"/>
        <v>14.0625</v>
      </c>
    </row>
    <row r="101" spans="1:10">
      <c r="A101" s="11" t="s">
        <v>108</v>
      </c>
      <c r="B101" s="12">
        <v>7112</v>
      </c>
      <c r="C101" s="12">
        <v>6306</v>
      </c>
      <c r="D101" s="12">
        <v>1258</v>
      </c>
      <c r="E101" s="12">
        <v>613</v>
      </c>
      <c r="F101" s="12">
        <v>536</v>
      </c>
      <c r="G101" s="13">
        <f t="shared" si="9"/>
        <v>722</v>
      </c>
      <c r="H101" s="14">
        <f t="shared" si="6"/>
        <v>19.687010954616589</v>
      </c>
      <c r="I101" s="14">
        <f t="shared" si="7"/>
        <v>8.3881064162754306</v>
      </c>
      <c r="J101" s="14">
        <f t="shared" si="8"/>
        <v>11.298904538341157</v>
      </c>
    </row>
    <row r="104" spans="1:10">
      <c r="A104" s="15" t="s">
        <v>109</v>
      </c>
      <c r="B104" s="16"/>
      <c r="C104" s="16"/>
    </row>
    <row r="105" spans="1:10">
      <c r="A105" s="15" t="s">
        <v>110</v>
      </c>
      <c r="B105" s="16"/>
      <c r="C105" s="16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78DE-58A1-483F-85FE-DEBBBFF73EBD}">
  <dimension ref="A1:J101"/>
  <sheetViews>
    <sheetView topLeftCell="A77" workbookViewId="0">
      <selection activeCell="M16" sqref="M16"/>
    </sheetView>
  </sheetViews>
  <sheetFormatPr defaultRowHeight="15"/>
  <cols>
    <col min="1" max="1" width="22" customWidth="1"/>
  </cols>
  <sheetData>
    <row r="1" spans="1:10" ht="24.75" customHeight="1">
      <c r="A1" s="18" t="s">
        <v>111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10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66" si="0">D3-F3</f>
        <v>0</v>
      </c>
      <c r="H3" s="6">
        <f t="shared" ref="H3:H66" si="1">D3/(B3-D3+F3)*100</f>
        <v>0</v>
      </c>
      <c r="I3" s="6">
        <f t="shared" ref="I3:I66" si="2">F3/(B3-D3+F3)*100</f>
        <v>0</v>
      </c>
      <c r="J3" s="6">
        <f t="shared" ref="J3:J66" si="3">G3/(B3-D3+F3)*100</f>
        <v>0</v>
      </c>
    </row>
    <row r="4" spans="1:10">
      <c r="A4" s="7" t="s">
        <v>11</v>
      </c>
      <c r="B4" s="8">
        <v>4</v>
      </c>
      <c r="C4" s="8">
        <v>4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7" t="s">
        <v>12</v>
      </c>
      <c r="B5" s="8">
        <v>5</v>
      </c>
      <c r="C5" s="8">
        <v>5</v>
      </c>
      <c r="D5" s="8">
        <v>0</v>
      </c>
      <c r="E5" s="8">
        <v>1</v>
      </c>
      <c r="F5" s="8">
        <v>1</v>
      </c>
      <c r="G5" s="5">
        <f t="shared" si="0"/>
        <v>-1</v>
      </c>
      <c r="H5" s="6">
        <f t="shared" si="1"/>
        <v>0</v>
      </c>
      <c r="I5" s="6">
        <f t="shared" si="2"/>
        <v>16.666666666666664</v>
      </c>
      <c r="J5" s="6">
        <f t="shared" si="3"/>
        <v>-16.666666666666664</v>
      </c>
    </row>
    <row r="6" spans="1:10">
      <c r="A6" s="7" t="s">
        <v>13</v>
      </c>
      <c r="B6" s="8">
        <v>3</v>
      </c>
      <c r="C6" s="8">
        <v>3</v>
      </c>
      <c r="D6" s="8">
        <v>1</v>
      </c>
      <c r="E6" s="8">
        <v>0</v>
      </c>
      <c r="F6" s="8">
        <v>0</v>
      </c>
      <c r="G6" s="5">
        <f t="shared" si="0"/>
        <v>1</v>
      </c>
      <c r="H6" s="6">
        <f t="shared" si="1"/>
        <v>50</v>
      </c>
      <c r="I6" s="6">
        <f t="shared" si="2"/>
        <v>0</v>
      </c>
      <c r="J6" s="6">
        <f t="shared" si="3"/>
        <v>50</v>
      </c>
    </row>
    <row r="7" spans="1:10">
      <c r="A7" s="7" t="s">
        <v>14</v>
      </c>
      <c r="B7" s="8">
        <v>0</v>
      </c>
      <c r="C7" s="8">
        <v>0</v>
      </c>
      <c r="D7" s="8">
        <v>0</v>
      </c>
      <c r="E7" s="8">
        <v>1</v>
      </c>
      <c r="F7" s="8">
        <v>1</v>
      </c>
      <c r="G7" s="5">
        <f t="shared" si="0"/>
        <v>-1</v>
      </c>
      <c r="H7" s="6">
        <f t="shared" si="1"/>
        <v>0</v>
      </c>
      <c r="I7" s="6">
        <f t="shared" si="2"/>
        <v>100</v>
      </c>
      <c r="J7" s="6">
        <f t="shared" si="3"/>
        <v>-100</v>
      </c>
    </row>
    <row r="8" spans="1:10">
      <c r="A8" s="7" t="s">
        <v>15</v>
      </c>
      <c r="B8" s="8">
        <v>4</v>
      </c>
      <c r="C8" s="8">
        <v>4</v>
      </c>
      <c r="D8" s="8">
        <v>1</v>
      </c>
      <c r="E8" s="8">
        <v>0</v>
      </c>
      <c r="F8" s="8">
        <v>0</v>
      </c>
      <c r="G8" s="5">
        <f t="shared" si="0"/>
        <v>1</v>
      </c>
      <c r="H8" s="6">
        <f t="shared" si="1"/>
        <v>33.333333333333329</v>
      </c>
      <c r="I8" s="6">
        <f t="shared" si="2"/>
        <v>0</v>
      </c>
      <c r="J8" s="6">
        <f t="shared" si="3"/>
        <v>33.333333333333329</v>
      </c>
    </row>
    <row r="9" spans="1:10">
      <c r="A9" s="7" t="s">
        <v>16</v>
      </c>
      <c r="B9" s="8">
        <v>3</v>
      </c>
      <c r="C9" s="8">
        <v>3</v>
      </c>
      <c r="D9" s="8">
        <v>1</v>
      </c>
      <c r="E9" s="8">
        <v>1</v>
      </c>
      <c r="F9" s="8">
        <v>1</v>
      </c>
      <c r="G9" s="5">
        <f t="shared" si="0"/>
        <v>0</v>
      </c>
      <c r="H9" s="6">
        <f t="shared" si="1"/>
        <v>33.333333333333329</v>
      </c>
      <c r="I9" s="6">
        <f t="shared" si="2"/>
        <v>33.333333333333329</v>
      </c>
      <c r="J9" s="6">
        <f t="shared" si="3"/>
        <v>0</v>
      </c>
    </row>
    <row r="10" spans="1:10">
      <c r="A10" s="7" t="s">
        <v>17</v>
      </c>
      <c r="B10" s="8">
        <v>3</v>
      </c>
      <c r="C10" s="8">
        <v>3</v>
      </c>
      <c r="D10" s="8">
        <v>2</v>
      </c>
      <c r="E10" s="8">
        <v>0</v>
      </c>
      <c r="F10" s="8">
        <v>0</v>
      </c>
      <c r="G10" s="5">
        <f t="shared" si="0"/>
        <v>2</v>
      </c>
      <c r="H10" s="6">
        <f t="shared" si="1"/>
        <v>200</v>
      </c>
      <c r="I10" s="6">
        <f t="shared" si="2"/>
        <v>0</v>
      </c>
      <c r="J10" s="6">
        <f t="shared" si="3"/>
        <v>200</v>
      </c>
    </row>
    <row r="11" spans="1:10">
      <c r="A11" s="7" t="s">
        <v>18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7" t="s">
        <v>19</v>
      </c>
      <c r="B12" s="8">
        <v>4</v>
      </c>
      <c r="C12" s="8">
        <v>4</v>
      </c>
      <c r="D12" s="8">
        <v>1</v>
      </c>
      <c r="E12" s="8">
        <v>0</v>
      </c>
      <c r="F12" s="8">
        <v>0</v>
      </c>
      <c r="G12" s="5">
        <f t="shared" si="0"/>
        <v>1</v>
      </c>
      <c r="H12" s="6">
        <f t="shared" si="1"/>
        <v>33.333333333333329</v>
      </c>
      <c r="I12" s="6">
        <f t="shared" si="2"/>
        <v>0</v>
      </c>
      <c r="J12" s="6">
        <f t="shared" si="3"/>
        <v>33.333333333333329</v>
      </c>
    </row>
    <row r="13" spans="1:10">
      <c r="A13" s="7" t="s">
        <v>20</v>
      </c>
      <c r="B13" s="8">
        <v>9</v>
      </c>
      <c r="C13" s="8">
        <v>9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7" t="s">
        <v>21</v>
      </c>
      <c r="B14" s="8">
        <v>4</v>
      </c>
      <c r="C14" s="8">
        <v>4</v>
      </c>
      <c r="D14" s="8">
        <v>2</v>
      </c>
      <c r="E14" s="8">
        <v>0</v>
      </c>
      <c r="F14" s="8">
        <v>0</v>
      </c>
      <c r="G14" s="5">
        <f t="shared" si="0"/>
        <v>2</v>
      </c>
      <c r="H14" s="6">
        <f t="shared" si="1"/>
        <v>100</v>
      </c>
      <c r="I14" s="6">
        <f t="shared" si="2"/>
        <v>0</v>
      </c>
      <c r="J14" s="6">
        <f t="shared" si="3"/>
        <v>100</v>
      </c>
    </row>
    <row r="15" spans="1:10">
      <c r="A15" s="7" t="s">
        <v>23</v>
      </c>
      <c r="B15" s="8">
        <v>4</v>
      </c>
      <c r="C15" s="8">
        <v>4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7" t="s">
        <v>24</v>
      </c>
      <c r="B16" s="8">
        <v>6</v>
      </c>
      <c r="C16" s="8">
        <v>6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>
      <c r="A17" s="7" t="s">
        <v>25</v>
      </c>
      <c r="B17" s="8">
        <v>13</v>
      </c>
      <c r="C17" s="8">
        <v>13</v>
      </c>
      <c r="D17" s="8">
        <v>1</v>
      </c>
      <c r="E17" s="8">
        <v>1</v>
      </c>
      <c r="F17" s="8">
        <v>1</v>
      </c>
      <c r="G17" s="5">
        <f t="shared" si="0"/>
        <v>0</v>
      </c>
      <c r="H17" s="6">
        <f t="shared" si="1"/>
        <v>7.6923076923076925</v>
      </c>
      <c r="I17" s="6">
        <f t="shared" si="2"/>
        <v>7.6923076923076925</v>
      </c>
      <c r="J17" s="6">
        <f t="shared" si="3"/>
        <v>0</v>
      </c>
    </row>
    <row r="18" spans="1:10">
      <c r="A18" s="7" t="s">
        <v>26</v>
      </c>
      <c r="B18" s="8">
        <v>2</v>
      </c>
      <c r="C18" s="8">
        <v>2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>
      <c r="A19" s="7" t="s">
        <v>27</v>
      </c>
      <c r="B19" s="8">
        <v>2</v>
      </c>
      <c r="C19" s="8">
        <v>2</v>
      </c>
      <c r="D19" s="8">
        <v>1</v>
      </c>
      <c r="E19" s="8">
        <v>1</v>
      </c>
      <c r="F19" s="8">
        <v>1</v>
      </c>
      <c r="G19" s="5">
        <f t="shared" si="0"/>
        <v>0</v>
      </c>
      <c r="H19" s="6">
        <f t="shared" si="1"/>
        <v>50</v>
      </c>
      <c r="I19" s="6">
        <f t="shared" si="2"/>
        <v>50</v>
      </c>
      <c r="J19" s="6">
        <f t="shared" si="3"/>
        <v>0</v>
      </c>
    </row>
    <row r="20" spans="1:10">
      <c r="A20" s="7" t="s">
        <v>28</v>
      </c>
      <c r="B20" s="8">
        <v>2</v>
      </c>
      <c r="C20" s="8">
        <v>2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7" t="s">
        <v>29</v>
      </c>
      <c r="B21" s="8">
        <v>4</v>
      </c>
      <c r="C21" s="8">
        <v>4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>
      <c r="A22" s="7" t="s">
        <v>30</v>
      </c>
      <c r="B22" s="8">
        <v>6</v>
      </c>
      <c r="C22" s="8">
        <v>6</v>
      </c>
      <c r="D22" s="8">
        <v>1</v>
      </c>
      <c r="E22" s="8">
        <v>0</v>
      </c>
      <c r="F22" s="8">
        <v>0</v>
      </c>
      <c r="G22" s="5">
        <f t="shared" si="0"/>
        <v>1</v>
      </c>
      <c r="H22" s="6">
        <f t="shared" si="1"/>
        <v>20</v>
      </c>
      <c r="I22" s="6">
        <f t="shared" si="2"/>
        <v>0</v>
      </c>
      <c r="J22" s="6">
        <f t="shared" si="3"/>
        <v>20</v>
      </c>
    </row>
    <row r="23" spans="1:10">
      <c r="A23" s="7" t="s">
        <v>31</v>
      </c>
      <c r="B23" s="8">
        <v>23</v>
      </c>
      <c r="C23" s="8">
        <v>23</v>
      </c>
      <c r="D23" s="8">
        <v>2</v>
      </c>
      <c r="E23" s="8">
        <v>0</v>
      </c>
      <c r="F23" s="8">
        <v>0</v>
      </c>
      <c r="G23" s="5">
        <f t="shared" si="0"/>
        <v>2</v>
      </c>
      <c r="H23" s="6">
        <f t="shared" si="1"/>
        <v>9.5238095238095237</v>
      </c>
      <c r="I23" s="6">
        <f t="shared" si="2"/>
        <v>0</v>
      </c>
      <c r="J23" s="6">
        <f t="shared" si="3"/>
        <v>9.5238095238095237</v>
      </c>
    </row>
    <row r="24" spans="1:10">
      <c r="A24" s="7" t="s">
        <v>32</v>
      </c>
      <c r="B24" s="8">
        <v>12</v>
      </c>
      <c r="C24" s="8">
        <v>12</v>
      </c>
      <c r="D24" s="8">
        <v>6</v>
      </c>
      <c r="E24" s="8">
        <v>0</v>
      </c>
      <c r="F24" s="8">
        <v>0</v>
      </c>
      <c r="G24" s="5">
        <f t="shared" si="0"/>
        <v>6</v>
      </c>
      <c r="H24" s="6">
        <f t="shared" si="1"/>
        <v>100</v>
      </c>
      <c r="I24" s="6">
        <f t="shared" si="2"/>
        <v>0</v>
      </c>
      <c r="J24" s="6">
        <f t="shared" si="3"/>
        <v>100</v>
      </c>
    </row>
    <row r="25" spans="1:10">
      <c r="A25" s="7" t="s">
        <v>33</v>
      </c>
      <c r="B25" s="8">
        <v>2</v>
      </c>
      <c r="C25" s="8">
        <v>2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7" t="s">
        <v>34</v>
      </c>
      <c r="B26" s="8">
        <v>3</v>
      </c>
      <c r="C26" s="8">
        <v>3</v>
      </c>
      <c r="D26" s="8">
        <v>1</v>
      </c>
      <c r="E26" s="8">
        <v>0</v>
      </c>
      <c r="F26" s="8">
        <v>0</v>
      </c>
      <c r="G26" s="5">
        <f t="shared" si="0"/>
        <v>1</v>
      </c>
      <c r="H26" s="6">
        <f t="shared" si="1"/>
        <v>50</v>
      </c>
      <c r="I26" s="6">
        <f t="shared" si="2"/>
        <v>0</v>
      </c>
      <c r="J26" s="6">
        <f t="shared" si="3"/>
        <v>50</v>
      </c>
    </row>
    <row r="27" spans="1:10">
      <c r="A27" s="7" t="s">
        <v>35</v>
      </c>
      <c r="B27" s="8">
        <v>3</v>
      </c>
      <c r="C27" s="8">
        <v>3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7" t="s">
        <v>36</v>
      </c>
      <c r="B28" s="8">
        <v>2</v>
      </c>
      <c r="C28" s="8">
        <v>2</v>
      </c>
      <c r="D28" s="8">
        <v>1</v>
      </c>
      <c r="E28" s="8">
        <v>0</v>
      </c>
      <c r="F28" s="8">
        <v>0</v>
      </c>
      <c r="G28" s="5">
        <f t="shared" si="0"/>
        <v>1</v>
      </c>
      <c r="H28" s="6">
        <f t="shared" si="1"/>
        <v>100</v>
      </c>
      <c r="I28" s="6">
        <f t="shared" si="2"/>
        <v>0</v>
      </c>
      <c r="J28" s="6">
        <f t="shared" si="3"/>
        <v>100</v>
      </c>
    </row>
    <row r="29" spans="1:10">
      <c r="A29" s="7" t="s">
        <v>37</v>
      </c>
      <c r="B29" s="8">
        <v>6</v>
      </c>
      <c r="C29" s="8">
        <v>6</v>
      </c>
      <c r="D29" s="8">
        <v>2</v>
      </c>
      <c r="E29" s="8">
        <v>0</v>
      </c>
      <c r="F29" s="8">
        <v>0</v>
      </c>
      <c r="G29" s="5">
        <f t="shared" si="0"/>
        <v>2</v>
      </c>
      <c r="H29" s="6">
        <f t="shared" si="1"/>
        <v>50</v>
      </c>
      <c r="I29" s="6">
        <f t="shared" si="2"/>
        <v>0</v>
      </c>
      <c r="J29" s="6">
        <f t="shared" si="3"/>
        <v>50</v>
      </c>
    </row>
    <row r="30" spans="1:10">
      <c r="A30" s="7" t="s">
        <v>38</v>
      </c>
      <c r="B30" s="8">
        <v>18</v>
      </c>
      <c r="C30" s="8">
        <v>18</v>
      </c>
      <c r="D30" s="8">
        <v>5</v>
      </c>
      <c r="E30" s="8">
        <v>0</v>
      </c>
      <c r="F30" s="8">
        <v>0</v>
      </c>
      <c r="G30" s="5">
        <f t="shared" si="0"/>
        <v>5</v>
      </c>
      <c r="H30" s="6">
        <f t="shared" si="1"/>
        <v>38.461538461538467</v>
      </c>
      <c r="I30" s="6">
        <f t="shared" si="2"/>
        <v>0</v>
      </c>
      <c r="J30" s="6">
        <f t="shared" si="3"/>
        <v>38.461538461538467</v>
      </c>
    </row>
    <row r="31" spans="1:10">
      <c r="A31" s="7" t="s">
        <v>39</v>
      </c>
      <c r="B31" s="8">
        <v>6</v>
      </c>
      <c r="C31" s="8">
        <v>6</v>
      </c>
      <c r="D31" s="8">
        <v>1</v>
      </c>
      <c r="E31" s="8">
        <v>0</v>
      </c>
      <c r="F31" s="8">
        <v>0</v>
      </c>
      <c r="G31" s="5">
        <f t="shared" si="0"/>
        <v>1</v>
      </c>
      <c r="H31" s="6">
        <f t="shared" si="1"/>
        <v>20</v>
      </c>
      <c r="I31" s="6">
        <f t="shared" si="2"/>
        <v>0</v>
      </c>
      <c r="J31" s="6">
        <f t="shared" si="3"/>
        <v>20</v>
      </c>
    </row>
    <row r="32" spans="1:10">
      <c r="A32" s="7" t="s">
        <v>40</v>
      </c>
      <c r="B32" s="8">
        <v>11</v>
      </c>
      <c r="C32" s="8">
        <v>11</v>
      </c>
      <c r="D32" s="8">
        <v>0</v>
      </c>
      <c r="E32" s="8">
        <v>1</v>
      </c>
      <c r="F32" s="8">
        <v>1</v>
      </c>
      <c r="G32" s="5">
        <f t="shared" si="0"/>
        <v>-1</v>
      </c>
      <c r="H32" s="6">
        <f t="shared" si="1"/>
        <v>0</v>
      </c>
      <c r="I32" s="6">
        <f t="shared" si="2"/>
        <v>8.3333333333333321</v>
      </c>
      <c r="J32" s="6">
        <f t="shared" si="3"/>
        <v>-8.3333333333333321</v>
      </c>
    </row>
    <row r="33" spans="1:10">
      <c r="A33" s="7" t="s">
        <v>41</v>
      </c>
      <c r="B33" s="8">
        <v>6</v>
      </c>
      <c r="C33" s="8">
        <v>6</v>
      </c>
      <c r="D33" s="8">
        <v>3</v>
      </c>
      <c r="E33" s="8">
        <v>0</v>
      </c>
      <c r="F33" s="8">
        <v>0</v>
      </c>
      <c r="G33" s="5">
        <f t="shared" si="0"/>
        <v>3</v>
      </c>
      <c r="H33" s="6">
        <f t="shared" si="1"/>
        <v>100</v>
      </c>
      <c r="I33" s="6">
        <f t="shared" si="2"/>
        <v>0</v>
      </c>
      <c r="J33" s="6">
        <f t="shared" si="3"/>
        <v>100</v>
      </c>
    </row>
    <row r="34" spans="1:10">
      <c r="A34" s="7" t="s">
        <v>42</v>
      </c>
      <c r="B34" s="8">
        <v>5</v>
      </c>
      <c r="C34" s="8">
        <v>5</v>
      </c>
      <c r="D34" s="8">
        <v>1</v>
      </c>
      <c r="E34" s="8">
        <v>0</v>
      </c>
      <c r="F34" s="8">
        <v>0</v>
      </c>
      <c r="G34" s="5">
        <f t="shared" si="0"/>
        <v>1</v>
      </c>
      <c r="H34" s="6">
        <f t="shared" si="1"/>
        <v>25</v>
      </c>
      <c r="I34" s="6">
        <f t="shared" si="2"/>
        <v>0</v>
      </c>
      <c r="J34" s="6">
        <f t="shared" si="3"/>
        <v>25</v>
      </c>
    </row>
    <row r="35" spans="1:10">
      <c r="A35" s="7" t="s">
        <v>43</v>
      </c>
      <c r="B35" s="8">
        <v>6</v>
      </c>
      <c r="C35" s="8">
        <v>6</v>
      </c>
      <c r="D35" s="8">
        <v>1</v>
      </c>
      <c r="E35" s="8">
        <v>0</v>
      </c>
      <c r="F35" s="8">
        <v>0</v>
      </c>
      <c r="G35" s="5">
        <f t="shared" si="0"/>
        <v>1</v>
      </c>
      <c r="H35" s="6">
        <f t="shared" si="1"/>
        <v>20</v>
      </c>
      <c r="I35" s="6">
        <f t="shared" si="2"/>
        <v>0</v>
      </c>
      <c r="J35" s="6">
        <f t="shared" si="3"/>
        <v>20</v>
      </c>
    </row>
    <row r="36" spans="1:10">
      <c r="A36" s="7" t="s">
        <v>44</v>
      </c>
      <c r="B36" s="8">
        <v>49</v>
      </c>
      <c r="C36" s="8">
        <v>49</v>
      </c>
      <c r="D36" s="8">
        <v>8</v>
      </c>
      <c r="E36" s="8">
        <v>1</v>
      </c>
      <c r="F36" s="8">
        <v>1</v>
      </c>
      <c r="G36" s="5">
        <f t="shared" si="0"/>
        <v>7</v>
      </c>
      <c r="H36" s="6">
        <f t="shared" si="1"/>
        <v>19.047619047619047</v>
      </c>
      <c r="I36" s="6">
        <f t="shared" si="2"/>
        <v>2.3809523809523809</v>
      </c>
      <c r="J36" s="6">
        <f t="shared" si="3"/>
        <v>16.666666666666664</v>
      </c>
    </row>
    <row r="37" spans="1:10">
      <c r="A37" s="7" t="s">
        <v>45</v>
      </c>
      <c r="B37" s="8">
        <v>9</v>
      </c>
      <c r="C37" s="8">
        <v>9</v>
      </c>
      <c r="D37" s="8">
        <v>2</v>
      </c>
      <c r="E37" s="8">
        <v>0</v>
      </c>
      <c r="F37" s="8">
        <v>0</v>
      </c>
      <c r="G37" s="5">
        <f t="shared" si="0"/>
        <v>2</v>
      </c>
      <c r="H37" s="6">
        <f t="shared" si="1"/>
        <v>28.571428571428569</v>
      </c>
      <c r="I37" s="6">
        <f t="shared" si="2"/>
        <v>0</v>
      </c>
      <c r="J37" s="6">
        <f t="shared" si="3"/>
        <v>28.571428571428569</v>
      </c>
    </row>
    <row r="38" spans="1:10">
      <c r="A38" s="7" t="s">
        <v>46</v>
      </c>
      <c r="B38" s="8">
        <v>32</v>
      </c>
      <c r="C38" s="8">
        <v>32</v>
      </c>
      <c r="D38" s="8">
        <v>4</v>
      </c>
      <c r="E38" s="8">
        <v>1</v>
      </c>
      <c r="F38" s="8">
        <v>1</v>
      </c>
      <c r="G38" s="5">
        <f t="shared" si="0"/>
        <v>3</v>
      </c>
      <c r="H38" s="6">
        <f t="shared" si="1"/>
        <v>13.793103448275861</v>
      </c>
      <c r="I38" s="6">
        <f t="shared" si="2"/>
        <v>3.4482758620689653</v>
      </c>
      <c r="J38" s="6">
        <f t="shared" si="3"/>
        <v>10.344827586206897</v>
      </c>
    </row>
    <row r="39" spans="1:10">
      <c r="A39" s="7" t="s">
        <v>47</v>
      </c>
      <c r="B39" s="8">
        <v>6</v>
      </c>
      <c r="C39" s="8">
        <v>6</v>
      </c>
      <c r="D39" s="8">
        <v>4</v>
      </c>
      <c r="E39" s="8">
        <v>0</v>
      </c>
      <c r="F39" s="8">
        <v>0</v>
      </c>
      <c r="G39" s="5">
        <f t="shared" si="0"/>
        <v>4</v>
      </c>
      <c r="H39" s="6">
        <f t="shared" si="1"/>
        <v>200</v>
      </c>
      <c r="I39" s="6">
        <f t="shared" si="2"/>
        <v>0</v>
      </c>
      <c r="J39" s="6">
        <f t="shared" si="3"/>
        <v>200</v>
      </c>
    </row>
    <row r="40" spans="1:10">
      <c r="A40" s="7" t="s">
        <v>48</v>
      </c>
      <c r="B40" s="8">
        <v>4</v>
      </c>
      <c r="C40" s="8">
        <v>4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>
      <c r="A41" s="7" t="s">
        <v>49</v>
      </c>
      <c r="B41" s="8">
        <v>14</v>
      </c>
      <c r="C41" s="8">
        <v>14</v>
      </c>
      <c r="D41" s="8">
        <v>4</v>
      </c>
      <c r="E41" s="8">
        <v>1</v>
      </c>
      <c r="F41" s="8">
        <v>1</v>
      </c>
      <c r="G41" s="5">
        <f t="shared" si="0"/>
        <v>3</v>
      </c>
      <c r="H41" s="6">
        <f t="shared" si="1"/>
        <v>36.363636363636367</v>
      </c>
      <c r="I41" s="6">
        <f t="shared" si="2"/>
        <v>9.0909090909090917</v>
      </c>
      <c r="J41" s="6">
        <f t="shared" si="3"/>
        <v>27.27272727272727</v>
      </c>
    </row>
    <row r="42" spans="1:10">
      <c r="A42" s="7" t="s">
        <v>51</v>
      </c>
      <c r="B42" s="8">
        <v>7</v>
      </c>
      <c r="C42" s="8">
        <v>6</v>
      </c>
      <c r="D42" s="8">
        <v>1</v>
      </c>
      <c r="E42" s="8">
        <v>0</v>
      </c>
      <c r="F42" s="8">
        <v>0</v>
      </c>
      <c r="G42" s="5">
        <f t="shared" si="0"/>
        <v>1</v>
      </c>
      <c r="H42" s="6">
        <f t="shared" si="1"/>
        <v>16.666666666666664</v>
      </c>
      <c r="I42" s="6">
        <f t="shared" si="2"/>
        <v>0</v>
      </c>
      <c r="J42" s="6">
        <f t="shared" si="3"/>
        <v>16.666666666666664</v>
      </c>
    </row>
    <row r="43" spans="1:10">
      <c r="A43" s="7" t="s">
        <v>52</v>
      </c>
      <c r="B43" s="8">
        <v>19</v>
      </c>
      <c r="C43" s="8">
        <v>19</v>
      </c>
      <c r="D43" s="8">
        <v>3</v>
      </c>
      <c r="E43" s="8">
        <v>0</v>
      </c>
      <c r="F43" s="8">
        <v>0</v>
      </c>
      <c r="G43" s="5">
        <f t="shared" si="0"/>
        <v>3</v>
      </c>
      <c r="H43" s="6">
        <f t="shared" si="1"/>
        <v>18.75</v>
      </c>
      <c r="I43" s="6">
        <f t="shared" si="2"/>
        <v>0</v>
      </c>
      <c r="J43" s="6">
        <f t="shared" si="3"/>
        <v>18.75</v>
      </c>
    </row>
    <row r="44" spans="1:10">
      <c r="A44" s="7" t="s">
        <v>53</v>
      </c>
      <c r="B44" s="8">
        <v>6</v>
      </c>
      <c r="C44" s="8">
        <v>6</v>
      </c>
      <c r="D44" s="8">
        <v>1</v>
      </c>
      <c r="E44" s="8">
        <v>0</v>
      </c>
      <c r="F44" s="8">
        <v>0</v>
      </c>
      <c r="G44" s="5">
        <f t="shared" si="0"/>
        <v>1</v>
      </c>
      <c r="H44" s="6">
        <f t="shared" si="1"/>
        <v>20</v>
      </c>
      <c r="I44" s="6">
        <f t="shared" si="2"/>
        <v>0</v>
      </c>
      <c r="J44" s="6">
        <f t="shared" si="3"/>
        <v>20</v>
      </c>
    </row>
    <row r="45" spans="1:10">
      <c r="A45" s="7" t="s">
        <v>54</v>
      </c>
      <c r="B45" s="8">
        <v>2</v>
      </c>
      <c r="C45" s="8">
        <v>2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f t="shared" si="1"/>
        <v>0</v>
      </c>
      <c r="I45" s="6">
        <f t="shared" si="2"/>
        <v>0</v>
      </c>
      <c r="J45" s="6">
        <f t="shared" si="3"/>
        <v>0</v>
      </c>
    </row>
    <row r="46" spans="1:10">
      <c r="A46" s="7" t="s">
        <v>55</v>
      </c>
      <c r="B46" s="8">
        <v>5</v>
      </c>
      <c r="C46" s="8">
        <v>5</v>
      </c>
      <c r="D46" s="8">
        <v>1</v>
      </c>
      <c r="E46" s="8">
        <v>0</v>
      </c>
      <c r="F46" s="8">
        <v>0</v>
      </c>
      <c r="G46" s="5">
        <f t="shared" si="0"/>
        <v>1</v>
      </c>
      <c r="H46" s="6">
        <f t="shared" si="1"/>
        <v>25</v>
      </c>
      <c r="I46" s="6">
        <f t="shared" si="2"/>
        <v>0</v>
      </c>
      <c r="J46" s="6">
        <f t="shared" si="3"/>
        <v>25</v>
      </c>
    </row>
    <row r="47" spans="1:10">
      <c r="A47" s="7" t="s">
        <v>56</v>
      </c>
      <c r="B47" s="8">
        <v>8</v>
      </c>
      <c r="C47" s="8">
        <v>8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f t="shared" si="1"/>
        <v>0</v>
      </c>
      <c r="I47" s="6">
        <f t="shared" si="2"/>
        <v>0</v>
      </c>
      <c r="J47" s="6">
        <f t="shared" si="3"/>
        <v>0</v>
      </c>
    </row>
    <row r="48" spans="1:10">
      <c r="A48" s="7" t="s">
        <v>57</v>
      </c>
      <c r="B48" s="8">
        <v>6</v>
      </c>
      <c r="C48" s="8">
        <v>6</v>
      </c>
      <c r="D48" s="8">
        <v>1</v>
      </c>
      <c r="E48" s="8">
        <v>0</v>
      </c>
      <c r="F48" s="8">
        <v>0</v>
      </c>
      <c r="G48" s="5">
        <f t="shared" si="0"/>
        <v>1</v>
      </c>
      <c r="H48" s="6">
        <f t="shared" si="1"/>
        <v>20</v>
      </c>
      <c r="I48" s="6">
        <f t="shared" si="2"/>
        <v>0</v>
      </c>
      <c r="J48" s="6">
        <f t="shared" si="3"/>
        <v>20</v>
      </c>
    </row>
    <row r="49" spans="1:10">
      <c r="A49" s="7" t="s">
        <v>58</v>
      </c>
      <c r="B49" s="8">
        <v>3</v>
      </c>
      <c r="C49" s="8">
        <v>3</v>
      </c>
      <c r="D49" s="8">
        <v>1</v>
      </c>
      <c r="E49" s="8">
        <v>0</v>
      </c>
      <c r="F49" s="8">
        <v>0</v>
      </c>
      <c r="G49" s="5">
        <f t="shared" si="0"/>
        <v>1</v>
      </c>
      <c r="H49" s="6">
        <f t="shared" si="1"/>
        <v>50</v>
      </c>
      <c r="I49" s="6">
        <f t="shared" si="2"/>
        <v>0</v>
      </c>
      <c r="J49" s="6">
        <f t="shared" si="3"/>
        <v>50</v>
      </c>
    </row>
    <row r="50" spans="1:10">
      <c r="A50" s="7" t="s">
        <v>59</v>
      </c>
      <c r="B50" s="8">
        <v>3</v>
      </c>
      <c r="C50" s="8">
        <v>3</v>
      </c>
      <c r="D50" s="8">
        <v>1</v>
      </c>
      <c r="E50" s="8">
        <v>0</v>
      </c>
      <c r="F50" s="8">
        <v>0</v>
      </c>
      <c r="G50" s="5">
        <f t="shared" si="0"/>
        <v>1</v>
      </c>
      <c r="H50" s="6">
        <f t="shared" si="1"/>
        <v>50</v>
      </c>
      <c r="I50" s="6">
        <f t="shared" si="2"/>
        <v>0</v>
      </c>
      <c r="J50" s="6">
        <f t="shared" si="3"/>
        <v>50</v>
      </c>
    </row>
    <row r="51" spans="1:10">
      <c r="A51" s="7" t="s">
        <v>60</v>
      </c>
      <c r="B51" s="8">
        <v>4</v>
      </c>
      <c r="C51" s="8">
        <v>4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f t="shared" si="1"/>
        <v>0</v>
      </c>
      <c r="I51" s="6">
        <f t="shared" si="2"/>
        <v>0</v>
      </c>
      <c r="J51" s="6">
        <f t="shared" si="3"/>
        <v>0</v>
      </c>
    </row>
    <row r="52" spans="1:10">
      <c r="A52" s="7" t="s">
        <v>61</v>
      </c>
      <c r="B52" s="8">
        <v>25</v>
      </c>
      <c r="C52" s="8">
        <v>24</v>
      </c>
      <c r="D52" s="8">
        <v>2</v>
      </c>
      <c r="E52" s="8">
        <v>0</v>
      </c>
      <c r="F52" s="8">
        <v>0</v>
      </c>
      <c r="G52" s="5">
        <f t="shared" si="0"/>
        <v>2</v>
      </c>
      <c r="H52" s="6">
        <f t="shared" si="1"/>
        <v>8.695652173913043</v>
      </c>
      <c r="I52" s="6">
        <f t="shared" si="2"/>
        <v>0</v>
      </c>
      <c r="J52" s="6">
        <f t="shared" si="3"/>
        <v>8.695652173913043</v>
      </c>
    </row>
    <row r="53" spans="1:10">
      <c r="A53" s="7" t="s">
        <v>62</v>
      </c>
      <c r="B53" s="8">
        <v>2</v>
      </c>
      <c r="C53" s="8">
        <v>2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>
      <c r="A54" s="7" t="s">
        <v>63</v>
      </c>
      <c r="B54" s="8">
        <v>1</v>
      </c>
      <c r="C54" s="8">
        <v>1</v>
      </c>
      <c r="D54" s="8">
        <v>1</v>
      </c>
      <c r="E54" s="8">
        <v>0</v>
      </c>
      <c r="F54" s="8">
        <v>0</v>
      </c>
      <c r="G54" s="5">
        <f t="shared" si="0"/>
        <v>1</v>
      </c>
      <c r="H54" s="6">
        <v>0</v>
      </c>
      <c r="I54" s="6">
        <v>0</v>
      </c>
      <c r="J54" s="6">
        <v>0</v>
      </c>
    </row>
    <row r="55" spans="1:10">
      <c r="A55" s="7" t="s">
        <v>64</v>
      </c>
      <c r="B55" s="8">
        <v>7</v>
      </c>
      <c r="C55" s="8">
        <v>7</v>
      </c>
      <c r="D55" s="8">
        <v>2</v>
      </c>
      <c r="E55" s="8">
        <v>0</v>
      </c>
      <c r="F55" s="8">
        <v>0</v>
      </c>
      <c r="G55" s="5">
        <f t="shared" si="0"/>
        <v>2</v>
      </c>
      <c r="H55" s="6">
        <f t="shared" si="1"/>
        <v>40</v>
      </c>
      <c r="I55" s="6">
        <f t="shared" si="2"/>
        <v>0</v>
      </c>
      <c r="J55" s="6">
        <f t="shared" si="3"/>
        <v>40</v>
      </c>
    </row>
    <row r="56" spans="1:10">
      <c r="A56" s="7" t="s">
        <v>65</v>
      </c>
      <c r="B56" s="8">
        <v>5</v>
      </c>
      <c r="C56" s="8">
        <v>5</v>
      </c>
      <c r="D56" s="8">
        <v>1</v>
      </c>
      <c r="E56" s="8">
        <v>0</v>
      </c>
      <c r="F56" s="8">
        <v>0</v>
      </c>
      <c r="G56" s="5">
        <f t="shared" si="0"/>
        <v>1</v>
      </c>
      <c r="H56" s="6">
        <f t="shared" si="1"/>
        <v>25</v>
      </c>
      <c r="I56" s="6">
        <f t="shared" si="2"/>
        <v>0</v>
      </c>
      <c r="J56" s="6">
        <f t="shared" si="3"/>
        <v>25</v>
      </c>
    </row>
    <row r="57" spans="1:10">
      <c r="A57" s="7" t="s">
        <v>66</v>
      </c>
      <c r="B57" s="8">
        <v>17</v>
      </c>
      <c r="C57" s="8">
        <v>17</v>
      </c>
      <c r="D57" s="8">
        <v>3</v>
      </c>
      <c r="E57" s="8">
        <v>0</v>
      </c>
      <c r="F57" s="8">
        <v>0</v>
      </c>
      <c r="G57" s="5">
        <f t="shared" si="0"/>
        <v>3</v>
      </c>
      <c r="H57" s="6">
        <f t="shared" si="1"/>
        <v>21.428571428571427</v>
      </c>
      <c r="I57" s="6">
        <f t="shared" si="2"/>
        <v>0</v>
      </c>
      <c r="J57" s="6">
        <f t="shared" si="3"/>
        <v>21.428571428571427</v>
      </c>
    </row>
    <row r="58" spans="1:10">
      <c r="A58" s="7" t="s">
        <v>67</v>
      </c>
      <c r="B58" s="8">
        <v>2</v>
      </c>
      <c r="C58" s="8">
        <v>2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f t="shared" si="1"/>
        <v>0</v>
      </c>
      <c r="I58" s="6">
        <f t="shared" si="2"/>
        <v>0</v>
      </c>
      <c r="J58" s="6">
        <f t="shared" si="3"/>
        <v>0</v>
      </c>
    </row>
    <row r="59" spans="1:10">
      <c r="A59" s="7" t="s">
        <v>68</v>
      </c>
      <c r="B59" s="8">
        <v>4</v>
      </c>
      <c r="C59" s="8">
        <v>4</v>
      </c>
      <c r="D59" s="8">
        <v>1</v>
      </c>
      <c r="E59" s="8">
        <v>0</v>
      </c>
      <c r="F59" s="8">
        <v>0</v>
      </c>
      <c r="G59" s="5">
        <f t="shared" si="0"/>
        <v>1</v>
      </c>
      <c r="H59" s="6">
        <f t="shared" si="1"/>
        <v>33.333333333333329</v>
      </c>
      <c r="I59" s="6">
        <f t="shared" si="2"/>
        <v>0</v>
      </c>
      <c r="J59" s="6">
        <f t="shared" si="3"/>
        <v>33.333333333333329</v>
      </c>
    </row>
    <row r="60" spans="1:10">
      <c r="A60" s="7" t="s">
        <v>69</v>
      </c>
      <c r="B60" s="8">
        <v>2</v>
      </c>
      <c r="C60" s="8">
        <v>2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>
      <c r="A61" s="7" t="s">
        <v>70</v>
      </c>
      <c r="B61" s="8">
        <v>3</v>
      </c>
      <c r="C61" s="8">
        <v>3</v>
      </c>
      <c r="D61" s="8">
        <v>1</v>
      </c>
      <c r="E61" s="8">
        <v>0</v>
      </c>
      <c r="F61" s="8">
        <v>0</v>
      </c>
      <c r="G61" s="5">
        <f t="shared" si="0"/>
        <v>1</v>
      </c>
      <c r="H61" s="6">
        <f t="shared" si="1"/>
        <v>50</v>
      </c>
      <c r="I61" s="6">
        <f t="shared" si="2"/>
        <v>0</v>
      </c>
      <c r="J61" s="6">
        <f t="shared" si="3"/>
        <v>50</v>
      </c>
    </row>
    <row r="62" spans="1:10">
      <c r="A62" s="7" t="s">
        <v>71</v>
      </c>
      <c r="B62" s="8">
        <v>1</v>
      </c>
      <c r="C62" s="8">
        <v>1</v>
      </c>
      <c r="D62" s="8">
        <v>0</v>
      </c>
      <c r="E62" s="8">
        <v>1</v>
      </c>
      <c r="F62" s="8">
        <v>1</v>
      </c>
      <c r="G62" s="5">
        <f t="shared" si="0"/>
        <v>-1</v>
      </c>
      <c r="H62" s="6">
        <f t="shared" si="1"/>
        <v>0</v>
      </c>
      <c r="I62" s="6">
        <f t="shared" si="2"/>
        <v>50</v>
      </c>
      <c r="J62" s="6">
        <f t="shared" si="3"/>
        <v>-50</v>
      </c>
    </row>
    <row r="63" spans="1:10">
      <c r="A63" s="7" t="s">
        <v>72</v>
      </c>
      <c r="B63" s="8">
        <v>8</v>
      </c>
      <c r="C63" s="8">
        <v>8</v>
      </c>
      <c r="D63" s="8">
        <v>0</v>
      </c>
      <c r="E63" s="8">
        <v>0</v>
      </c>
      <c r="F63" s="8">
        <v>0</v>
      </c>
      <c r="G63" s="5">
        <f t="shared" si="0"/>
        <v>0</v>
      </c>
      <c r="H63" s="6">
        <f t="shared" si="1"/>
        <v>0</v>
      </c>
      <c r="I63" s="6">
        <f t="shared" si="2"/>
        <v>0</v>
      </c>
      <c r="J63" s="6">
        <f t="shared" si="3"/>
        <v>0</v>
      </c>
    </row>
    <row r="64" spans="1:10">
      <c r="A64" s="7" t="s">
        <v>73</v>
      </c>
      <c r="B64" s="8">
        <v>11</v>
      </c>
      <c r="C64" s="8">
        <v>11</v>
      </c>
      <c r="D64" s="8">
        <v>1</v>
      </c>
      <c r="E64" s="8">
        <v>1</v>
      </c>
      <c r="F64" s="8">
        <v>1</v>
      </c>
      <c r="G64" s="5">
        <f t="shared" si="0"/>
        <v>0</v>
      </c>
      <c r="H64" s="6">
        <f t="shared" si="1"/>
        <v>9.0909090909090917</v>
      </c>
      <c r="I64" s="6">
        <f t="shared" si="2"/>
        <v>9.0909090909090917</v>
      </c>
      <c r="J64" s="6">
        <f t="shared" si="3"/>
        <v>0</v>
      </c>
    </row>
    <row r="65" spans="1:10">
      <c r="A65" s="7" t="s">
        <v>74</v>
      </c>
      <c r="B65" s="8">
        <v>6</v>
      </c>
      <c r="C65" s="8">
        <v>6</v>
      </c>
      <c r="D65" s="8">
        <v>0</v>
      </c>
      <c r="E65" s="8">
        <v>0</v>
      </c>
      <c r="F65" s="8">
        <v>0</v>
      </c>
      <c r="G65" s="5">
        <f t="shared" si="0"/>
        <v>0</v>
      </c>
      <c r="H65" s="6">
        <f t="shared" si="1"/>
        <v>0</v>
      </c>
      <c r="I65" s="6">
        <f t="shared" si="2"/>
        <v>0</v>
      </c>
      <c r="J65" s="6">
        <f t="shared" si="3"/>
        <v>0</v>
      </c>
    </row>
    <row r="66" spans="1:10">
      <c r="A66" s="7" t="s">
        <v>75</v>
      </c>
      <c r="B66" s="8">
        <v>9</v>
      </c>
      <c r="C66" s="8">
        <v>9</v>
      </c>
      <c r="D66" s="8">
        <v>0</v>
      </c>
      <c r="E66" s="8">
        <v>1</v>
      </c>
      <c r="F66" s="8">
        <v>1</v>
      </c>
      <c r="G66" s="5">
        <f t="shared" si="0"/>
        <v>-1</v>
      </c>
      <c r="H66" s="6">
        <f t="shared" si="1"/>
        <v>0</v>
      </c>
      <c r="I66" s="6">
        <f t="shared" si="2"/>
        <v>10</v>
      </c>
      <c r="J66" s="6">
        <f t="shared" si="3"/>
        <v>-10</v>
      </c>
    </row>
    <row r="67" spans="1:10">
      <c r="A67" s="7" t="s">
        <v>76</v>
      </c>
      <c r="B67" s="8">
        <v>1</v>
      </c>
      <c r="C67" s="8">
        <v>1</v>
      </c>
      <c r="D67" s="8">
        <v>1</v>
      </c>
      <c r="E67" s="8">
        <v>0</v>
      </c>
      <c r="F67" s="8">
        <v>0</v>
      </c>
      <c r="G67" s="5">
        <f t="shared" ref="G67:G97" si="4">D67-F67</f>
        <v>1</v>
      </c>
      <c r="H67" s="6">
        <v>0</v>
      </c>
      <c r="I67" s="6">
        <v>0</v>
      </c>
      <c r="J67" s="6">
        <v>0</v>
      </c>
    </row>
    <row r="68" spans="1:10">
      <c r="A68" s="7" t="s">
        <v>77</v>
      </c>
      <c r="B68" s="8">
        <v>2</v>
      </c>
      <c r="C68" s="8">
        <v>2</v>
      </c>
      <c r="D68" s="8">
        <v>0</v>
      </c>
      <c r="E68" s="8">
        <v>0</v>
      </c>
      <c r="F68" s="8">
        <v>0</v>
      </c>
      <c r="G68" s="5">
        <f t="shared" si="4"/>
        <v>0</v>
      </c>
      <c r="H68" s="6">
        <f t="shared" ref="H68:H97" si="5">D68/(B68-D68+F68)*100</f>
        <v>0</v>
      </c>
      <c r="I68" s="6">
        <f t="shared" ref="I68:I97" si="6">F68/(B68-D68+F68)*100</f>
        <v>0</v>
      </c>
      <c r="J68" s="6">
        <f t="shared" ref="J68:J97" si="7">G68/(B68-D68+F68)*100</f>
        <v>0</v>
      </c>
    </row>
    <row r="69" spans="1:10">
      <c r="A69" s="7" t="s">
        <v>78</v>
      </c>
      <c r="B69" s="8">
        <v>8</v>
      </c>
      <c r="C69" s="8">
        <v>8</v>
      </c>
      <c r="D69" s="8">
        <v>4</v>
      </c>
      <c r="E69" s="8">
        <v>0</v>
      </c>
      <c r="F69" s="8">
        <v>0</v>
      </c>
      <c r="G69" s="5">
        <f t="shared" si="4"/>
        <v>4</v>
      </c>
      <c r="H69" s="6">
        <f t="shared" si="5"/>
        <v>100</v>
      </c>
      <c r="I69" s="6">
        <f t="shared" si="6"/>
        <v>0</v>
      </c>
      <c r="J69" s="6">
        <f t="shared" si="7"/>
        <v>100</v>
      </c>
    </row>
    <row r="70" spans="1:10">
      <c r="A70" s="7" t="s">
        <v>79</v>
      </c>
      <c r="B70" s="8">
        <v>8</v>
      </c>
      <c r="C70" s="8">
        <v>8</v>
      </c>
      <c r="D70" s="8">
        <v>2</v>
      </c>
      <c r="E70" s="8">
        <v>0</v>
      </c>
      <c r="F70" s="8">
        <v>0</v>
      </c>
      <c r="G70" s="5">
        <f t="shared" si="4"/>
        <v>2</v>
      </c>
      <c r="H70" s="6">
        <f t="shared" si="5"/>
        <v>33.333333333333329</v>
      </c>
      <c r="I70" s="6">
        <f t="shared" si="6"/>
        <v>0</v>
      </c>
      <c r="J70" s="6">
        <f t="shared" si="7"/>
        <v>33.333333333333329</v>
      </c>
    </row>
    <row r="71" spans="1:10">
      <c r="A71" s="7" t="s">
        <v>80</v>
      </c>
      <c r="B71" s="8">
        <v>2</v>
      </c>
      <c r="C71" s="8">
        <v>2</v>
      </c>
      <c r="D71" s="8">
        <v>0</v>
      </c>
      <c r="E71" s="8">
        <v>1</v>
      </c>
      <c r="F71" s="8">
        <v>1</v>
      </c>
      <c r="G71" s="5">
        <f t="shared" si="4"/>
        <v>-1</v>
      </c>
      <c r="H71" s="6">
        <f t="shared" si="5"/>
        <v>0</v>
      </c>
      <c r="I71" s="6">
        <f t="shared" si="6"/>
        <v>33.333333333333329</v>
      </c>
      <c r="J71" s="6">
        <f t="shared" si="7"/>
        <v>-33.333333333333329</v>
      </c>
    </row>
    <row r="72" spans="1:10">
      <c r="A72" s="7" t="s">
        <v>81</v>
      </c>
      <c r="B72" s="8">
        <v>3</v>
      </c>
      <c r="C72" s="8">
        <v>3</v>
      </c>
      <c r="D72" s="8">
        <v>1</v>
      </c>
      <c r="E72" s="8">
        <v>0</v>
      </c>
      <c r="F72" s="8">
        <v>0</v>
      </c>
      <c r="G72" s="5">
        <f t="shared" si="4"/>
        <v>1</v>
      </c>
      <c r="H72" s="6">
        <f t="shared" si="5"/>
        <v>50</v>
      </c>
      <c r="I72" s="6">
        <f t="shared" si="6"/>
        <v>0</v>
      </c>
      <c r="J72" s="6">
        <f t="shared" si="7"/>
        <v>50</v>
      </c>
    </row>
    <row r="73" spans="1:10">
      <c r="A73" s="7" t="s">
        <v>82</v>
      </c>
      <c r="B73" s="8">
        <v>1</v>
      </c>
      <c r="C73" s="8">
        <v>1</v>
      </c>
      <c r="D73" s="8">
        <v>0</v>
      </c>
      <c r="E73" s="8">
        <v>0</v>
      </c>
      <c r="F73" s="8">
        <v>0</v>
      </c>
      <c r="G73" s="5">
        <f t="shared" si="4"/>
        <v>0</v>
      </c>
      <c r="H73" s="6">
        <f t="shared" si="5"/>
        <v>0</v>
      </c>
      <c r="I73" s="6">
        <f t="shared" si="6"/>
        <v>0</v>
      </c>
      <c r="J73" s="6">
        <f t="shared" si="7"/>
        <v>0</v>
      </c>
    </row>
    <row r="74" spans="1:10">
      <c r="A74" s="7" t="s">
        <v>83</v>
      </c>
      <c r="B74" s="8">
        <v>2</v>
      </c>
      <c r="C74" s="8">
        <v>2</v>
      </c>
      <c r="D74" s="8">
        <v>1</v>
      </c>
      <c r="E74" s="8">
        <v>0</v>
      </c>
      <c r="F74" s="8">
        <v>0</v>
      </c>
      <c r="G74" s="5">
        <f t="shared" si="4"/>
        <v>1</v>
      </c>
      <c r="H74" s="6">
        <f t="shared" si="5"/>
        <v>100</v>
      </c>
      <c r="I74" s="6">
        <f t="shared" si="6"/>
        <v>0</v>
      </c>
      <c r="J74" s="6">
        <f t="shared" si="7"/>
        <v>100</v>
      </c>
    </row>
    <row r="75" spans="1:10">
      <c r="A75" s="7" t="s">
        <v>84</v>
      </c>
      <c r="B75" s="8">
        <v>4</v>
      </c>
      <c r="C75" s="8">
        <v>4</v>
      </c>
      <c r="D75" s="8">
        <v>0</v>
      </c>
      <c r="E75" s="8">
        <v>0</v>
      </c>
      <c r="F75" s="8">
        <v>0</v>
      </c>
      <c r="G75" s="5">
        <f t="shared" si="4"/>
        <v>0</v>
      </c>
      <c r="H75" s="6">
        <f t="shared" si="5"/>
        <v>0</v>
      </c>
      <c r="I75" s="6">
        <f t="shared" si="6"/>
        <v>0</v>
      </c>
      <c r="J75" s="6">
        <f t="shared" si="7"/>
        <v>0</v>
      </c>
    </row>
    <row r="76" spans="1:10">
      <c r="A76" s="7" t="s">
        <v>85</v>
      </c>
      <c r="B76" s="8">
        <v>5</v>
      </c>
      <c r="C76" s="8">
        <v>5</v>
      </c>
      <c r="D76" s="8">
        <v>2</v>
      </c>
      <c r="E76" s="8">
        <v>0</v>
      </c>
      <c r="F76" s="8">
        <v>0</v>
      </c>
      <c r="G76" s="5">
        <f t="shared" si="4"/>
        <v>2</v>
      </c>
      <c r="H76" s="6">
        <f t="shared" si="5"/>
        <v>66.666666666666657</v>
      </c>
      <c r="I76" s="6">
        <f t="shared" si="6"/>
        <v>0</v>
      </c>
      <c r="J76" s="6">
        <f t="shared" si="7"/>
        <v>66.666666666666657</v>
      </c>
    </row>
    <row r="77" spans="1:10">
      <c r="A77" s="7" t="s">
        <v>86</v>
      </c>
      <c r="B77" s="8">
        <v>4</v>
      </c>
      <c r="C77" s="8">
        <v>4</v>
      </c>
      <c r="D77" s="8">
        <v>1</v>
      </c>
      <c r="E77" s="8">
        <v>0</v>
      </c>
      <c r="F77" s="8">
        <v>0</v>
      </c>
      <c r="G77" s="5">
        <f t="shared" si="4"/>
        <v>1</v>
      </c>
      <c r="H77" s="6">
        <f t="shared" si="5"/>
        <v>33.333333333333329</v>
      </c>
      <c r="I77" s="6">
        <f t="shared" si="6"/>
        <v>0</v>
      </c>
      <c r="J77" s="6">
        <f t="shared" si="7"/>
        <v>33.333333333333329</v>
      </c>
    </row>
    <row r="78" spans="1:10">
      <c r="A78" s="7" t="s">
        <v>87</v>
      </c>
      <c r="B78" s="8">
        <v>4</v>
      </c>
      <c r="C78" s="8">
        <v>4</v>
      </c>
      <c r="D78" s="8">
        <v>1</v>
      </c>
      <c r="E78" s="8">
        <v>0</v>
      </c>
      <c r="F78" s="8">
        <v>0</v>
      </c>
      <c r="G78" s="5">
        <f t="shared" si="4"/>
        <v>1</v>
      </c>
      <c r="H78" s="6">
        <f t="shared" si="5"/>
        <v>33.333333333333329</v>
      </c>
      <c r="I78" s="6">
        <f t="shared" si="6"/>
        <v>0</v>
      </c>
      <c r="J78" s="6">
        <f t="shared" si="7"/>
        <v>33.333333333333329</v>
      </c>
    </row>
    <row r="79" spans="1:10">
      <c r="A79" s="7" t="s">
        <v>88</v>
      </c>
      <c r="B79" s="8">
        <v>9</v>
      </c>
      <c r="C79" s="8">
        <v>8</v>
      </c>
      <c r="D79" s="8">
        <v>1</v>
      </c>
      <c r="E79" s="8">
        <v>1</v>
      </c>
      <c r="F79" s="8">
        <v>1</v>
      </c>
      <c r="G79" s="5">
        <f t="shared" si="4"/>
        <v>0</v>
      </c>
      <c r="H79" s="6">
        <f t="shared" si="5"/>
        <v>11.111111111111111</v>
      </c>
      <c r="I79" s="6">
        <f t="shared" si="6"/>
        <v>11.111111111111111</v>
      </c>
      <c r="J79" s="6">
        <f t="shared" si="7"/>
        <v>0</v>
      </c>
    </row>
    <row r="80" spans="1:10">
      <c r="A80" s="7" t="s">
        <v>89</v>
      </c>
      <c r="B80" s="8">
        <v>3</v>
      </c>
      <c r="C80" s="8">
        <v>3</v>
      </c>
      <c r="D80" s="8">
        <v>1</v>
      </c>
      <c r="E80" s="8">
        <v>0</v>
      </c>
      <c r="F80" s="8">
        <v>0</v>
      </c>
      <c r="G80" s="5">
        <f t="shared" si="4"/>
        <v>1</v>
      </c>
      <c r="H80" s="6">
        <f t="shared" si="5"/>
        <v>50</v>
      </c>
      <c r="I80" s="6">
        <f t="shared" si="6"/>
        <v>0</v>
      </c>
      <c r="J80" s="6">
        <f t="shared" si="7"/>
        <v>50</v>
      </c>
    </row>
    <row r="81" spans="1:10">
      <c r="A81" s="7" t="s">
        <v>90</v>
      </c>
      <c r="B81" s="8">
        <v>4</v>
      </c>
      <c r="C81" s="8">
        <v>4</v>
      </c>
      <c r="D81" s="8">
        <v>0</v>
      </c>
      <c r="E81" s="8">
        <v>0</v>
      </c>
      <c r="F81" s="8">
        <v>0</v>
      </c>
      <c r="G81" s="5">
        <f t="shared" si="4"/>
        <v>0</v>
      </c>
      <c r="H81" s="6">
        <f t="shared" si="5"/>
        <v>0</v>
      </c>
      <c r="I81" s="6">
        <f t="shared" si="6"/>
        <v>0</v>
      </c>
      <c r="J81" s="6">
        <f t="shared" si="7"/>
        <v>0</v>
      </c>
    </row>
    <row r="82" spans="1:10">
      <c r="A82" s="7" t="s">
        <v>91</v>
      </c>
      <c r="B82" s="8">
        <v>5</v>
      </c>
      <c r="C82" s="8">
        <v>5</v>
      </c>
      <c r="D82" s="8">
        <v>1</v>
      </c>
      <c r="E82" s="8">
        <v>0</v>
      </c>
      <c r="F82" s="8">
        <v>0</v>
      </c>
      <c r="G82" s="5">
        <f t="shared" si="4"/>
        <v>1</v>
      </c>
      <c r="H82" s="6">
        <f t="shared" si="5"/>
        <v>25</v>
      </c>
      <c r="I82" s="6">
        <f t="shared" si="6"/>
        <v>0</v>
      </c>
      <c r="J82" s="6">
        <f t="shared" si="7"/>
        <v>25</v>
      </c>
    </row>
    <row r="83" spans="1:10">
      <c r="A83" s="7" t="s">
        <v>92</v>
      </c>
      <c r="B83" s="8">
        <v>3</v>
      </c>
      <c r="C83" s="8">
        <v>3</v>
      </c>
      <c r="D83" s="8">
        <v>0</v>
      </c>
      <c r="E83" s="8">
        <v>0</v>
      </c>
      <c r="F83" s="8">
        <v>0</v>
      </c>
      <c r="G83" s="5">
        <f t="shared" si="4"/>
        <v>0</v>
      </c>
      <c r="H83" s="6">
        <f t="shared" si="5"/>
        <v>0</v>
      </c>
      <c r="I83" s="6">
        <f t="shared" si="6"/>
        <v>0</v>
      </c>
      <c r="J83" s="6">
        <f t="shared" si="7"/>
        <v>0</v>
      </c>
    </row>
    <row r="84" spans="1:10">
      <c r="A84" s="7" t="s">
        <v>93</v>
      </c>
      <c r="B84" s="8">
        <v>10</v>
      </c>
      <c r="C84" s="8">
        <v>10</v>
      </c>
      <c r="D84" s="8">
        <v>2</v>
      </c>
      <c r="E84" s="8">
        <v>0</v>
      </c>
      <c r="F84" s="8">
        <v>0</v>
      </c>
      <c r="G84" s="5">
        <f t="shared" si="4"/>
        <v>2</v>
      </c>
      <c r="H84" s="6">
        <f t="shared" si="5"/>
        <v>25</v>
      </c>
      <c r="I84" s="6">
        <f t="shared" si="6"/>
        <v>0</v>
      </c>
      <c r="J84" s="6">
        <f t="shared" si="7"/>
        <v>25</v>
      </c>
    </row>
    <row r="85" spans="1:10">
      <c r="A85" s="7" t="s">
        <v>94</v>
      </c>
      <c r="B85" s="8">
        <v>8</v>
      </c>
      <c r="C85" s="8">
        <v>8</v>
      </c>
      <c r="D85" s="8">
        <v>1</v>
      </c>
      <c r="E85" s="8">
        <v>1</v>
      </c>
      <c r="F85" s="8">
        <v>1</v>
      </c>
      <c r="G85" s="5">
        <f t="shared" si="4"/>
        <v>0</v>
      </c>
      <c r="H85" s="6">
        <f t="shared" si="5"/>
        <v>12.5</v>
      </c>
      <c r="I85" s="6">
        <f t="shared" si="6"/>
        <v>12.5</v>
      </c>
      <c r="J85" s="6">
        <f t="shared" si="7"/>
        <v>0</v>
      </c>
    </row>
    <row r="86" spans="1:10">
      <c r="A86" s="7" t="s">
        <v>95</v>
      </c>
      <c r="B86" s="8">
        <v>2</v>
      </c>
      <c r="C86" s="8">
        <v>2</v>
      </c>
      <c r="D86" s="8">
        <v>1</v>
      </c>
      <c r="E86" s="8">
        <v>0</v>
      </c>
      <c r="F86" s="8">
        <v>0</v>
      </c>
      <c r="G86" s="5">
        <f t="shared" si="4"/>
        <v>1</v>
      </c>
      <c r="H86" s="6">
        <f t="shared" si="5"/>
        <v>100</v>
      </c>
      <c r="I86" s="6">
        <f t="shared" si="6"/>
        <v>0</v>
      </c>
      <c r="J86" s="6">
        <f t="shared" si="7"/>
        <v>100</v>
      </c>
    </row>
    <row r="87" spans="1:10">
      <c r="A87" s="7" t="s">
        <v>96</v>
      </c>
      <c r="B87" s="8">
        <v>4</v>
      </c>
      <c r="C87" s="8">
        <v>4</v>
      </c>
      <c r="D87" s="8">
        <v>1</v>
      </c>
      <c r="E87" s="8">
        <v>0</v>
      </c>
      <c r="F87" s="8">
        <v>0</v>
      </c>
      <c r="G87" s="5">
        <f t="shared" si="4"/>
        <v>1</v>
      </c>
      <c r="H87" s="6">
        <f t="shared" si="5"/>
        <v>33.333333333333329</v>
      </c>
      <c r="I87" s="6">
        <f t="shared" si="6"/>
        <v>0</v>
      </c>
      <c r="J87" s="6">
        <f t="shared" si="7"/>
        <v>33.333333333333329</v>
      </c>
    </row>
    <row r="88" spans="1:10">
      <c r="A88" s="7" t="s">
        <v>97</v>
      </c>
      <c r="B88" s="8">
        <v>20</v>
      </c>
      <c r="C88" s="8">
        <v>20</v>
      </c>
      <c r="D88" s="8">
        <v>2</v>
      </c>
      <c r="E88" s="8">
        <v>1</v>
      </c>
      <c r="F88" s="8">
        <v>1</v>
      </c>
      <c r="G88" s="5">
        <f t="shared" si="4"/>
        <v>1</v>
      </c>
      <c r="H88" s="6">
        <f t="shared" si="5"/>
        <v>10.526315789473683</v>
      </c>
      <c r="I88" s="6">
        <f t="shared" si="6"/>
        <v>5.2631578947368416</v>
      </c>
      <c r="J88" s="6">
        <f t="shared" si="7"/>
        <v>5.2631578947368416</v>
      </c>
    </row>
    <row r="89" spans="1:10">
      <c r="A89" s="7" t="s">
        <v>98</v>
      </c>
      <c r="B89" s="8">
        <v>6</v>
      </c>
      <c r="C89" s="8">
        <v>6</v>
      </c>
      <c r="D89" s="8">
        <v>1</v>
      </c>
      <c r="E89" s="8">
        <v>0</v>
      </c>
      <c r="F89" s="8">
        <v>0</v>
      </c>
      <c r="G89" s="5">
        <f t="shared" si="4"/>
        <v>1</v>
      </c>
      <c r="H89" s="6">
        <f t="shared" si="5"/>
        <v>20</v>
      </c>
      <c r="I89" s="6">
        <f t="shared" si="6"/>
        <v>0</v>
      </c>
      <c r="J89" s="6">
        <f t="shared" si="7"/>
        <v>20</v>
      </c>
    </row>
    <row r="90" spans="1:10">
      <c r="A90" s="7" t="s">
        <v>99</v>
      </c>
      <c r="B90" s="8">
        <v>17</v>
      </c>
      <c r="C90" s="8">
        <v>17</v>
      </c>
      <c r="D90" s="8">
        <v>5</v>
      </c>
      <c r="E90" s="8">
        <v>1</v>
      </c>
      <c r="F90" s="8">
        <v>1</v>
      </c>
      <c r="G90" s="5">
        <f t="shared" si="4"/>
        <v>4</v>
      </c>
      <c r="H90" s="6">
        <f t="shared" si="5"/>
        <v>38.461538461538467</v>
      </c>
      <c r="I90" s="6">
        <f t="shared" si="6"/>
        <v>7.6923076923076925</v>
      </c>
      <c r="J90" s="6">
        <f t="shared" si="7"/>
        <v>30.76923076923077</v>
      </c>
    </row>
    <row r="91" spans="1:10">
      <c r="A91" s="7" t="s">
        <v>100</v>
      </c>
      <c r="B91" s="8">
        <v>5</v>
      </c>
      <c r="C91" s="8">
        <v>5</v>
      </c>
      <c r="D91" s="8">
        <v>4</v>
      </c>
      <c r="E91" s="8">
        <v>0</v>
      </c>
      <c r="F91" s="8">
        <v>0</v>
      </c>
      <c r="G91" s="5">
        <f t="shared" si="4"/>
        <v>4</v>
      </c>
      <c r="H91" s="6">
        <f t="shared" si="5"/>
        <v>400</v>
      </c>
      <c r="I91" s="6">
        <f t="shared" si="6"/>
        <v>0</v>
      </c>
      <c r="J91" s="6">
        <f t="shared" si="7"/>
        <v>400</v>
      </c>
    </row>
    <row r="92" spans="1:10">
      <c r="A92" s="7" t="s">
        <v>101</v>
      </c>
      <c r="B92" s="8">
        <v>9</v>
      </c>
      <c r="C92" s="8">
        <v>9</v>
      </c>
      <c r="D92" s="8">
        <v>1</v>
      </c>
      <c r="E92" s="8">
        <v>1</v>
      </c>
      <c r="F92" s="8">
        <v>1</v>
      </c>
      <c r="G92" s="5">
        <f t="shared" si="4"/>
        <v>0</v>
      </c>
      <c r="H92" s="6">
        <f t="shared" si="5"/>
        <v>11.111111111111111</v>
      </c>
      <c r="I92" s="6">
        <f t="shared" si="6"/>
        <v>11.111111111111111</v>
      </c>
      <c r="J92" s="6">
        <f t="shared" si="7"/>
        <v>0</v>
      </c>
    </row>
    <row r="93" spans="1:10">
      <c r="A93" s="7" t="s">
        <v>102</v>
      </c>
      <c r="B93" s="8">
        <v>6</v>
      </c>
      <c r="C93" s="8">
        <v>6</v>
      </c>
      <c r="D93" s="8">
        <v>1</v>
      </c>
      <c r="E93" s="8">
        <v>0</v>
      </c>
      <c r="F93" s="8">
        <v>0</v>
      </c>
      <c r="G93" s="5">
        <f t="shared" si="4"/>
        <v>1</v>
      </c>
      <c r="H93" s="6">
        <f t="shared" si="5"/>
        <v>20</v>
      </c>
      <c r="I93" s="6">
        <f t="shared" si="6"/>
        <v>0</v>
      </c>
      <c r="J93" s="6">
        <f t="shared" si="7"/>
        <v>20</v>
      </c>
    </row>
    <row r="94" spans="1:10">
      <c r="A94" s="7" t="s">
        <v>104</v>
      </c>
      <c r="B94" s="8">
        <v>2</v>
      </c>
      <c r="C94" s="8">
        <v>2</v>
      </c>
      <c r="D94" s="8">
        <v>0</v>
      </c>
      <c r="E94" s="8">
        <v>0</v>
      </c>
      <c r="F94" s="8">
        <v>0</v>
      </c>
      <c r="G94" s="5">
        <f t="shared" si="4"/>
        <v>0</v>
      </c>
      <c r="H94" s="6">
        <f t="shared" si="5"/>
        <v>0</v>
      </c>
      <c r="I94" s="6">
        <f t="shared" si="6"/>
        <v>0</v>
      </c>
      <c r="J94" s="6">
        <f t="shared" si="7"/>
        <v>0</v>
      </c>
    </row>
    <row r="95" spans="1:10">
      <c r="A95" s="7" t="s">
        <v>106</v>
      </c>
      <c r="B95" s="8">
        <v>8</v>
      </c>
      <c r="C95" s="8">
        <v>8</v>
      </c>
      <c r="D95" s="8">
        <v>1</v>
      </c>
      <c r="E95" s="8">
        <v>0</v>
      </c>
      <c r="F95" s="8">
        <v>0</v>
      </c>
      <c r="G95" s="5">
        <f t="shared" si="4"/>
        <v>1</v>
      </c>
      <c r="H95" s="6">
        <f t="shared" si="5"/>
        <v>14.285714285714285</v>
      </c>
      <c r="I95" s="6">
        <f t="shared" si="6"/>
        <v>0</v>
      </c>
      <c r="J95" s="6">
        <f t="shared" si="7"/>
        <v>14.285714285714285</v>
      </c>
    </row>
    <row r="96" spans="1:10">
      <c r="A96" s="7" t="s">
        <v>107</v>
      </c>
      <c r="B96" s="8">
        <v>4</v>
      </c>
      <c r="C96" s="8">
        <v>4</v>
      </c>
      <c r="D96" s="8">
        <v>0</v>
      </c>
      <c r="E96" s="8">
        <v>0</v>
      </c>
      <c r="F96" s="8">
        <v>0</v>
      </c>
      <c r="G96" s="5">
        <f t="shared" si="4"/>
        <v>0</v>
      </c>
      <c r="H96" s="6">
        <f t="shared" si="5"/>
        <v>0</v>
      </c>
      <c r="I96" s="6">
        <f t="shared" si="6"/>
        <v>0</v>
      </c>
      <c r="J96" s="6">
        <f t="shared" si="7"/>
        <v>0</v>
      </c>
    </row>
    <row r="97" spans="1:10">
      <c r="A97" s="11" t="s">
        <v>108</v>
      </c>
      <c r="B97" s="12">
        <v>632</v>
      </c>
      <c r="C97" s="12">
        <v>629</v>
      </c>
      <c r="D97" s="12">
        <v>113</v>
      </c>
      <c r="E97" s="12">
        <v>18</v>
      </c>
      <c r="F97" s="12">
        <v>18</v>
      </c>
      <c r="G97" s="13">
        <f t="shared" si="4"/>
        <v>95</v>
      </c>
      <c r="H97" s="14">
        <f t="shared" si="5"/>
        <v>21.042830540037244</v>
      </c>
      <c r="I97" s="14">
        <f t="shared" si="6"/>
        <v>3.3519553072625698</v>
      </c>
      <c r="J97" s="14">
        <f t="shared" si="7"/>
        <v>17.690875232774676</v>
      </c>
    </row>
    <row r="100" spans="1:10">
      <c r="A100" s="15" t="s">
        <v>109</v>
      </c>
      <c r="B100" s="16"/>
      <c r="C100" s="16"/>
    </row>
    <row r="101" spans="1:10">
      <c r="A101" s="15" t="s">
        <v>110</v>
      </c>
      <c r="B101" s="16"/>
      <c r="C101" s="16"/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0EA0E-6ED0-4384-8ADC-8E26E28245FD}">
  <dimension ref="A1:J83"/>
  <sheetViews>
    <sheetView topLeftCell="A53" workbookViewId="0">
      <selection activeCell="G3" sqref="G3:J3"/>
    </sheetView>
  </sheetViews>
  <sheetFormatPr defaultRowHeight="15"/>
  <cols>
    <col min="1" max="1" width="21.5703125" customWidth="1"/>
  </cols>
  <sheetData>
    <row r="1" spans="1:10" ht="22.5" customHeight="1">
      <c r="A1" s="19" t="s">
        <v>113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11</v>
      </c>
      <c r="B3" s="8">
        <v>2</v>
      </c>
      <c r="C3" s="8">
        <v>2</v>
      </c>
      <c r="D3" s="8">
        <v>0</v>
      </c>
      <c r="E3" s="8">
        <v>0</v>
      </c>
      <c r="F3" s="8">
        <v>0</v>
      </c>
      <c r="G3" s="5">
        <f t="shared" ref="G3:G66" si="0">D3-F3</f>
        <v>0</v>
      </c>
      <c r="H3" s="6">
        <f t="shared" ref="H3:H66" si="1">D3/(B3-D3+F3)*100</f>
        <v>0</v>
      </c>
      <c r="I3" s="6">
        <f t="shared" ref="I3:I66" si="2">F3/(B3-D3+F3)*100</f>
        <v>0</v>
      </c>
      <c r="J3" s="6">
        <f t="shared" ref="J3:J66" si="3">G3/(B3-D3+F3)*100</f>
        <v>0</v>
      </c>
    </row>
    <row r="4" spans="1:10">
      <c r="A4" s="7" t="s">
        <v>12</v>
      </c>
      <c r="B4" s="8">
        <v>1</v>
      </c>
      <c r="C4" s="8">
        <v>1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7" t="s">
        <v>13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7" t="s">
        <v>14</v>
      </c>
      <c r="B6" s="8">
        <v>4</v>
      </c>
      <c r="C6" s="8">
        <v>4</v>
      </c>
      <c r="D6" s="8">
        <v>1</v>
      </c>
      <c r="E6" s="8">
        <v>0</v>
      </c>
      <c r="F6" s="8">
        <v>0</v>
      </c>
      <c r="G6" s="5">
        <f t="shared" si="0"/>
        <v>1</v>
      </c>
      <c r="H6" s="6">
        <f t="shared" si="1"/>
        <v>33.333333333333329</v>
      </c>
      <c r="I6" s="6">
        <f t="shared" si="2"/>
        <v>0</v>
      </c>
      <c r="J6" s="6">
        <f t="shared" si="3"/>
        <v>33.333333333333329</v>
      </c>
    </row>
    <row r="7" spans="1:10">
      <c r="A7" s="7" t="s">
        <v>15</v>
      </c>
      <c r="B7" s="8">
        <v>4</v>
      </c>
      <c r="C7" s="8">
        <v>4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7" t="s">
        <v>17</v>
      </c>
      <c r="B8" s="8">
        <v>1</v>
      </c>
      <c r="C8" s="8">
        <v>1</v>
      </c>
      <c r="D8" s="8">
        <v>1</v>
      </c>
      <c r="E8" s="8">
        <v>0</v>
      </c>
      <c r="F8" s="8">
        <v>0</v>
      </c>
      <c r="G8" s="5">
        <f t="shared" si="0"/>
        <v>1</v>
      </c>
      <c r="H8" s="6">
        <v>0</v>
      </c>
      <c r="I8" s="6">
        <v>0</v>
      </c>
      <c r="J8" s="6">
        <v>0</v>
      </c>
    </row>
    <row r="9" spans="1:10">
      <c r="A9" s="7" t="s">
        <v>20</v>
      </c>
      <c r="B9" s="8">
        <v>4</v>
      </c>
      <c r="C9" s="8">
        <v>4</v>
      </c>
      <c r="D9" s="8">
        <v>2</v>
      </c>
      <c r="E9" s="8">
        <v>0</v>
      </c>
      <c r="F9" s="8">
        <v>0</v>
      </c>
      <c r="G9" s="5">
        <f t="shared" si="0"/>
        <v>2</v>
      </c>
      <c r="H9" s="6">
        <f t="shared" si="1"/>
        <v>100</v>
      </c>
      <c r="I9" s="6">
        <f t="shared" si="2"/>
        <v>0</v>
      </c>
      <c r="J9" s="6">
        <f t="shared" si="3"/>
        <v>100</v>
      </c>
    </row>
    <row r="10" spans="1:10">
      <c r="A10" s="7" t="s">
        <v>23</v>
      </c>
      <c r="B10" s="8">
        <v>2</v>
      </c>
      <c r="C10" s="8">
        <v>2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7" t="s">
        <v>25</v>
      </c>
      <c r="B11" s="8">
        <v>11</v>
      </c>
      <c r="C11" s="8">
        <v>11</v>
      </c>
      <c r="D11" s="8">
        <v>1</v>
      </c>
      <c r="E11" s="8">
        <v>0</v>
      </c>
      <c r="F11" s="8">
        <v>0</v>
      </c>
      <c r="G11" s="5">
        <f t="shared" si="0"/>
        <v>1</v>
      </c>
      <c r="H11" s="6">
        <f t="shared" si="1"/>
        <v>10</v>
      </c>
      <c r="I11" s="6">
        <f t="shared" si="2"/>
        <v>0</v>
      </c>
      <c r="J11" s="6">
        <f t="shared" si="3"/>
        <v>10</v>
      </c>
    </row>
    <row r="12" spans="1:10">
      <c r="A12" s="7" t="s">
        <v>28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>
      <c r="A13" s="7" t="s">
        <v>29</v>
      </c>
      <c r="B13" s="8">
        <v>2</v>
      </c>
      <c r="C13" s="8">
        <v>2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>
      <c r="A14" s="7" t="s">
        <v>30</v>
      </c>
      <c r="B14" s="8">
        <v>3</v>
      </c>
      <c r="C14" s="8">
        <v>3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7" t="s">
        <v>31</v>
      </c>
      <c r="B15" s="8">
        <v>11</v>
      </c>
      <c r="C15" s="8">
        <v>11</v>
      </c>
      <c r="D15" s="8">
        <v>0</v>
      </c>
      <c r="E15" s="8">
        <v>1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7" t="s">
        <v>32</v>
      </c>
      <c r="B16" s="8">
        <v>7</v>
      </c>
      <c r="C16" s="8">
        <v>7</v>
      </c>
      <c r="D16" s="8">
        <v>1</v>
      </c>
      <c r="E16" s="8">
        <v>0</v>
      </c>
      <c r="F16" s="8">
        <v>0</v>
      </c>
      <c r="G16" s="5">
        <f t="shared" si="0"/>
        <v>1</v>
      </c>
      <c r="H16" s="6">
        <f t="shared" si="1"/>
        <v>16.666666666666664</v>
      </c>
      <c r="I16" s="6">
        <f t="shared" si="2"/>
        <v>0</v>
      </c>
      <c r="J16" s="6">
        <f t="shared" si="3"/>
        <v>16.666666666666664</v>
      </c>
    </row>
    <row r="17" spans="1:10">
      <c r="A17" s="7" t="s">
        <v>33</v>
      </c>
      <c r="B17" s="8">
        <v>2</v>
      </c>
      <c r="C17" s="8">
        <v>2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>
      <c r="A18" s="7" t="s">
        <v>34</v>
      </c>
      <c r="B18" s="8">
        <v>3</v>
      </c>
      <c r="C18" s="8">
        <v>3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>
      <c r="A19" s="7" t="s">
        <v>35</v>
      </c>
      <c r="B19" s="8">
        <v>2</v>
      </c>
      <c r="C19" s="8">
        <v>2</v>
      </c>
      <c r="D19" s="8">
        <v>0</v>
      </c>
      <c r="E19" s="8">
        <v>2</v>
      </c>
      <c r="F19" s="8">
        <v>2</v>
      </c>
      <c r="G19" s="5">
        <f t="shared" si="0"/>
        <v>-2</v>
      </c>
      <c r="H19" s="6">
        <f t="shared" si="1"/>
        <v>0</v>
      </c>
      <c r="I19" s="6">
        <f t="shared" si="2"/>
        <v>50</v>
      </c>
      <c r="J19" s="6">
        <f t="shared" si="3"/>
        <v>-50</v>
      </c>
    </row>
    <row r="20" spans="1:10">
      <c r="A20" s="7" t="s">
        <v>36</v>
      </c>
      <c r="B20" s="8">
        <v>2</v>
      </c>
      <c r="C20" s="8">
        <v>2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7" t="s">
        <v>37</v>
      </c>
      <c r="B21" s="8">
        <v>1</v>
      </c>
      <c r="C21" s="8">
        <v>1</v>
      </c>
      <c r="D21" s="8">
        <v>1</v>
      </c>
      <c r="E21" s="8">
        <v>1</v>
      </c>
      <c r="F21" s="8">
        <v>1</v>
      </c>
      <c r="G21" s="5">
        <f t="shared" si="0"/>
        <v>0</v>
      </c>
      <c r="H21" s="6">
        <f t="shared" si="1"/>
        <v>100</v>
      </c>
      <c r="I21" s="6">
        <f t="shared" si="2"/>
        <v>100</v>
      </c>
      <c r="J21" s="6">
        <f t="shared" si="3"/>
        <v>0</v>
      </c>
    </row>
    <row r="22" spans="1:10">
      <c r="A22" s="7" t="s">
        <v>38</v>
      </c>
      <c r="B22" s="8">
        <v>9</v>
      </c>
      <c r="C22" s="8">
        <v>8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>
      <c r="A23" s="7" t="s">
        <v>39</v>
      </c>
      <c r="B23" s="8">
        <v>2</v>
      </c>
      <c r="C23" s="8">
        <v>2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f t="shared" si="1"/>
        <v>0</v>
      </c>
      <c r="I23" s="6">
        <f t="shared" si="2"/>
        <v>0</v>
      </c>
      <c r="J23" s="6">
        <f t="shared" si="3"/>
        <v>0</v>
      </c>
    </row>
    <row r="24" spans="1:10">
      <c r="A24" s="7" t="s">
        <v>40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>
      <c r="A25" s="7" t="s">
        <v>41</v>
      </c>
      <c r="B25" s="8">
        <v>2</v>
      </c>
      <c r="C25" s="8">
        <v>1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7" t="s">
        <v>43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>
      <c r="A27" s="7" t="s">
        <v>44</v>
      </c>
      <c r="B27" s="8">
        <v>28</v>
      </c>
      <c r="C27" s="8">
        <v>28</v>
      </c>
      <c r="D27" s="8">
        <v>3</v>
      </c>
      <c r="E27" s="8">
        <v>1</v>
      </c>
      <c r="F27" s="8">
        <v>1</v>
      </c>
      <c r="G27" s="5">
        <f t="shared" si="0"/>
        <v>2</v>
      </c>
      <c r="H27" s="6">
        <f t="shared" si="1"/>
        <v>11.538461538461538</v>
      </c>
      <c r="I27" s="6">
        <f t="shared" si="2"/>
        <v>3.8461538461538463</v>
      </c>
      <c r="J27" s="6">
        <f t="shared" si="3"/>
        <v>7.6923076923076925</v>
      </c>
    </row>
    <row r="28" spans="1:10">
      <c r="A28" s="7" t="s">
        <v>45</v>
      </c>
      <c r="B28" s="8">
        <v>2</v>
      </c>
      <c r="C28" s="8">
        <v>2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>
      <c r="A29" s="7" t="s">
        <v>46</v>
      </c>
      <c r="B29" s="8">
        <v>5</v>
      </c>
      <c r="C29" s="8">
        <v>5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>
      <c r="A30" s="7" t="s">
        <v>47</v>
      </c>
      <c r="B30" s="8">
        <v>1</v>
      </c>
      <c r="C30" s="8">
        <v>1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>
      <c r="A31" s="7" t="s">
        <v>48</v>
      </c>
      <c r="B31" s="8">
        <v>7</v>
      </c>
      <c r="C31" s="8">
        <v>7</v>
      </c>
      <c r="D31" s="8">
        <v>1</v>
      </c>
      <c r="E31" s="8">
        <v>0</v>
      </c>
      <c r="F31" s="8">
        <v>0</v>
      </c>
      <c r="G31" s="5">
        <f t="shared" si="0"/>
        <v>1</v>
      </c>
      <c r="H31" s="6">
        <f t="shared" si="1"/>
        <v>16.666666666666664</v>
      </c>
      <c r="I31" s="6">
        <f t="shared" si="2"/>
        <v>0</v>
      </c>
      <c r="J31" s="6">
        <f t="shared" si="3"/>
        <v>16.666666666666664</v>
      </c>
    </row>
    <row r="32" spans="1:10">
      <c r="A32" s="7" t="s">
        <v>51</v>
      </c>
      <c r="B32" s="8">
        <v>4</v>
      </c>
      <c r="C32" s="8">
        <v>3</v>
      </c>
      <c r="D32" s="8">
        <v>0</v>
      </c>
      <c r="E32" s="8">
        <v>1</v>
      </c>
      <c r="F32" s="8">
        <v>1</v>
      </c>
      <c r="G32" s="5">
        <f t="shared" si="0"/>
        <v>-1</v>
      </c>
      <c r="H32" s="6">
        <f t="shared" si="1"/>
        <v>0</v>
      </c>
      <c r="I32" s="6">
        <f t="shared" si="2"/>
        <v>20</v>
      </c>
      <c r="J32" s="6">
        <f t="shared" si="3"/>
        <v>-20</v>
      </c>
    </row>
    <row r="33" spans="1:10">
      <c r="A33" s="7" t="s">
        <v>52</v>
      </c>
      <c r="B33" s="8">
        <v>4</v>
      </c>
      <c r="C33" s="8">
        <v>4</v>
      </c>
      <c r="D33" s="8">
        <v>1</v>
      </c>
      <c r="E33" s="8">
        <v>0</v>
      </c>
      <c r="F33" s="8">
        <v>0</v>
      </c>
      <c r="G33" s="5">
        <f t="shared" si="0"/>
        <v>1</v>
      </c>
      <c r="H33" s="6">
        <f t="shared" si="1"/>
        <v>33.333333333333329</v>
      </c>
      <c r="I33" s="6">
        <f t="shared" si="2"/>
        <v>0</v>
      </c>
      <c r="J33" s="6">
        <f t="shared" si="3"/>
        <v>33.333333333333329</v>
      </c>
    </row>
    <row r="34" spans="1:10">
      <c r="A34" s="7" t="s">
        <v>53</v>
      </c>
      <c r="B34" s="8">
        <v>2</v>
      </c>
      <c r="C34" s="8">
        <v>2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>
      <c r="A35" s="7" t="s">
        <v>55</v>
      </c>
      <c r="B35" s="8">
        <v>1</v>
      </c>
      <c r="C35" s="8">
        <v>1</v>
      </c>
      <c r="D35" s="8">
        <v>1</v>
      </c>
      <c r="E35" s="8">
        <v>2</v>
      </c>
      <c r="F35" s="8">
        <v>2</v>
      </c>
      <c r="G35" s="5">
        <f t="shared" si="0"/>
        <v>-1</v>
      </c>
      <c r="H35" s="6">
        <f t="shared" si="1"/>
        <v>50</v>
      </c>
      <c r="I35" s="6">
        <f t="shared" si="2"/>
        <v>100</v>
      </c>
      <c r="J35" s="6">
        <f t="shared" si="3"/>
        <v>-50</v>
      </c>
    </row>
    <row r="36" spans="1:10">
      <c r="A36" s="7" t="s">
        <v>56</v>
      </c>
      <c r="B36" s="8">
        <v>2</v>
      </c>
      <c r="C36" s="8">
        <v>2</v>
      </c>
      <c r="D36" s="8">
        <v>1</v>
      </c>
      <c r="E36" s="8">
        <v>0</v>
      </c>
      <c r="F36" s="8">
        <v>0</v>
      </c>
      <c r="G36" s="5">
        <f t="shared" si="0"/>
        <v>1</v>
      </c>
      <c r="H36" s="6">
        <f t="shared" si="1"/>
        <v>100</v>
      </c>
      <c r="I36" s="6">
        <f t="shared" si="2"/>
        <v>0</v>
      </c>
      <c r="J36" s="6">
        <f t="shared" si="3"/>
        <v>100</v>
      </c>
    </row>
    <row r="37" spans="1:10">
      <c r="A37" s="7" t="s">
        <v>57</v>
      </c>
      <c r="B37" s="8">
        <v>1</v>
      </c>
      <c r="C37" s="8">
        <v>1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>
      <c r="A38" s="7" t="s">
        <v>58</v>
      </c>
      <c r="B38" s="8">
        <v>1</v>
      </c>
      <c r="C38" s="8">
        <v>1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f t="shared" si="1"/>
        <v>0</v>
      </c>
      <c r="I38" s="6">
        <f t="shared" si="2"/>
        <v>0</v>
      </c>
      <c r="J38" s="6">
        <f t="shared" si="3"/>
        <v>0</v>
      </c>
    </row>
    <row r="39" spans="1:10">
      <c r="A39" s="7" t="s">
        <v>59</v>
      </c>
      <c r="B39" s="8">
        <v>3</v>
      </c>
      <c r="C39" s="8">
        <v>3</v>
      </c>
      <c r="D39" s="8">
        <v>1</v>
      </c>
      <c r="E39" s="8">
        <v>0</v>
      </c>
      <c r="F39" s="8">
        <v>0</v>
      </c>
      <c r="G39" s="5">
        <f t="shared" si="0"/>
        <v>1</v>
      </c>
      <c r="H39" s="6">
        <f t="shared" si="1"/>
        <v>50</v>
      </c>
      <c r="I39" s="6">
        <f t="shared" si="2"/>
        <v>0</v>
      </c>
      <c r="J39" s="6">
        <f t="shared" si="3"/>
        <v>50</v>
      </c>
    </row>
    <row r="40" spans="1:10">
      <c r="A40" s="7" t="s">
        <v>60</v>
      </c>
      <c r="B40" s="8">
        <v>3</v>
      </c>
      <c r="C40" s="8">
        <v>3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>
      <c r="A41" s="7" t="s">
        <v>61</v>
      </c>
      <c r="B41" s="8">
        <v>16</v>
      </c>
      <c r="C41" s="8">
        <v>16</v>
      </c>
      <c r="D41" s="8">
        <v>2</v>
      </c>
      <c r="E41" s="8">
        <v>1</v>
      </c>
      <c r="F41" s="8">
        <v>1</v>
      </c>
      <c r="G41" s="5">
        <f t="shared" si="0"/>
        <v>1</v>
      </c>
      <c r="H41" s="6">
        <f t="shared" si="1"/>
        <v>13.333333333333334</v>
      </c>
      <c r="I41" s="6">
        <f t="shared" si="2"/>
        <v>6.666666666666667</v>
      </c>
      <c r="J41" s="6">
        <f t="shared" si="3"/>
        <v>6.666666666666667</v>
      </c>
    </row>
    <row r="42" spans="1:10">
      <c r="A42" s="7" t="s">
        <v>62</v>
      </c>
      <c r="B42" s="8">
        <v>6</v>
      </c>
      <c r="C42" s="8">
        <v>5</v>
      </c>
      <c r="D42" s="8">
        <v>2</v>
      </c>
      <c r="E42" s="8">
        <v>0</v>
      </c>
      <c r="F42" s="8">
        <v>0</v>
      </c>
      <c r="G42" s="5">
        <f t="shared" si="0"/>
        <v>2</v>
      </c>
      <c r="H42" s="6">
        <f t="shared" si="1"/>
        <v>50</v>
      </c>
      <c r="I42" s="6">
        <f t="shared" si="2"/>
        <v>0</v>
      </c>
      <c r="J42" s="6">
        <f t="shared" si="3"/>
        <v>50</v>
      </c>
    </row>
    <row r="43" spans="1:10">
      <c r="A43" s="7" t="s">
        <v>63</v>
      </c>
      <c r="B43" s="8">
        <v>2</v>
      </c>
      <c r="C43" s="8">
        <v>2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>
      <c r="A44" s="7" t="s">
        <v>64</v>
      </c>
      <c r="B44" s="8">
        <v>1</v>
      </c>
      <c r="C44" s="8">
        <v>1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>
      <c r="A45" s="7" t="s">
        <v>65</v>
      </c>
      <c r="B45" s="8">
        <v>2</v>
      </c>
      <c r="C45" s="8">
        <v>2</v>
      </c>
      <c r="D45" s="8">
        <v>1</v>
      </c>
      <c r="E45" s="8">
        <v>0</v>
      </c>
      <c r="F45" s="8">
        <v>0</v>
      </c>
      <c r="G45" s="5">
        <f t="shared" si="0"/>
        <v>1</v>
      </c>
      <c r="H45" s="6">
        <f t="shared" si="1"/>
        <v>100</v>
      </c>
      <c r="I45" s="6">
        <f t="shared" si="2"/>
        <v>0</v>
      </c>
      <c r="J45" s="6">
        <f t="shared" si="3"/>
        <v>100</v>
      </c>
    </row>
    <row r="46" spans="1:10">
      <c r="A46" s="7" t="s">
        <v>66</v>
      </c>
      <c r="B46" s="8">
        <v>2</v>
      </c>
      <c r="C46" s="8">
        <v>2</v>
      </c>
      <c r="D46" s="8">
        <v>0</v>
      </c>
      <c r="E46" s="8">
        <v>1</v>
      </c>
      <c r="F46" s="8">
        <v>1</v>
      </c>
      <c r="G46" s="5">
        <f t="shared" si="0"/>
        <v>-1</v>
      </c>
      <c r="H46" s="6">
        <f t="shared" si="1"/>
        <v>0</v>
      </c>
      <c r="I46" s="6">
        <f t="shared" si="2"/>
        <v>33.333333333333329</v>
      </c>
      <c r="J46" s="6">
        <f t="shared" si="3"/>
        <v>-33.333333333333329</v>
      </c>
    </row>
    <row r="47" spans="1:10">
      <c r="A47" s="7" t="s">
        <v>68</v>
      </c>
      <c r="B47" s="8">
        <v>5</v>
      </c>
      <c r="C47" s="8">
        <v>5</v>
      </c>
      <c r="D47" s="8">
        <v>2</v>
      </c>
      <c r="E47" s="8">
        <v>0</v>
      </c>
      <c r="F47" s="8">
        <v>0</v>
      </c>
      <c r="G47" s="5">
        <f t="shared" si="0"/>
        <v>2</v>
      </c>
      <c r="H47" s="6">
        <f t="shared" si="1"/>
        <v>66.666666666666657</v>
      </c>
      <c r="I47" s="6">
        <f t="shared" si="2"/>
        <v>0</v>
      </c>
      <c r="J47" s="6">
        <f t="shared" si="3"/>
        <v>66.666666666666657</v>
      </c>
    </row>
    <row r="48" spans="1:10">
      <c r="A48" s="7" t="s">
        <v>69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>
      <c r="A49" s="7" t="s">
        <v>70</v>
      </c>
      <c r="B49" s="8">
        <v>3</v>
      </c>
      <c r="C49" s="8">
        <v>2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f t="shared" si="1"/>
        <v>0</v>
      </c>
      <c r="I49" s="6">
        <f t="shared" si="2"/>
        <v>0</v>
      </c>
      <c r="J49" s="6">
        <f t="shared" si="3"/>
        <v>0</v>
      </c>
    </row>
    <row r="50" spans="1:10">
      <c r="A50" s="7" t="s">
        <v>72</v>
      </c>
      <c r="B50" s="8">
        <v>10</v>
      </c>
      <c r="C50" s="8">
        <v>10</v>
      </c>
      <c r="D50" s="8">
        <v>2</v>
      </c>
      <c r="E50" s="8">
        <v>1</v>
      </c>
      <c r="F50" s="8">
        <v>1</v>
      </c>
      <c r="G50" s="5">
        <f t="shared" si="0"/>
        <v>1</v>
      </c>
      <c r="H50" s="6">
        <f t="shared" si="1"/>
        <v>22.222222222222221</v>
      </c>
      <c r="I50" s="6">
        <f t="shared" si="2"/>
        <v>11.111111111111111</v>
      </c>
      <c r="J50" s="6">
        <f t="shared" si="3"/>
        <v>11.111111111111111</v>
      </c>
    </row>
    <row r="51" spans="1:10">
      <c r="A51" s="7" t="s">
        <v>73</v>
      </c>
      <c r="B51" s="8">
        <v>0</v>
      </c>
      <c r="C51" s="8">
        <v>0</v>
      </c>
      <c r="D51" s="8">
        <v>0</v>
      </c>
      <c r="E51" s="8">
        <v>1</v>
      </c>
      <c r="F51" s="8">
        <v>1</v>
      </c>
      <c r="G51" s="5">
        <f t="shared" si="0"/>
        <v>-1</v>
      </c>
      <c r="H51" s="6">
        <f t="shared" si="1"/>
        <v>0</v>
      </c>
      <c r="I51" s="6">
        <f t="shared" si="2"/>
        <v>100</v>
      </c>
      <c r="J51" s="6">
        <f t="shared" si="3"/>
        <v>-100</v>
      </c>
    </row>
    <row r="52" spans="1:10">
      <c r="A52" s="7" t="s">
        <v>75</v>
      </c>
      <c r="B52" s="8">
        <v>4</v>
      </c>
      <c r="C52" s="8">
        <v>4</v>
      </c>
      <c r="D52" s="8">
        <v>2</v>
      </c>
      <c r="E52" s="8">
        <v>0</v>
      </c>
      <c r="F52" s="8">
        <v>0</v>
      </c>
      <c r="G52" s="5">
        <f t="shared" si="0"/>
        <v>2</v>
      </c>
      <c r="H52" s="6">
        <f t="shared" si="1"/>
        <v>100</v>
      </c>
      <c r="I52" s="6">
        <f t="shared" si="2"/>
        <v>0</v>
      </c>
      <c r="J52" s="6">
        <f t="shared" si="3"/>
        <v>100</v>
      </c>
    </row>
    <row r="53" spans="1:10">
      <c r="A53" s="7" t="s">
        <v>77</v>
      </c>
      <c r="B53" s="8">
        <v>1</v>
      </c>
      <c r="C53" s="8">
        <v>1</v>
      </c>
      <c r="D53" s="8">
        <v>1</v>
      </c>
      <c r="E53" s="8">
        <v>0</v>
      </c>
      <c r="F53" s="8">
        <v>0</v>
      </c>
      <c r="G53" s="5">
        <f t="shared" si="0"/>
        <v>1</v>
      </c>
      <c r="H53" s="6">
        <v>0</v>
      </c>
      <c r="I53" s="6">
        <v>0</v>
      </c>
      <c r="J53" s="6">
        <v>0</v>
      </c>
    </row>
    <row r="54" spans="1:10">
      <c r="A54" s="7" t="s">
        <v>78</v>
      </c>
      <c r="B54" s="8">
        <v>1</v>
      </c>
      <c r="C54" s="8">
        <v>1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f t="shared" si="1"/>
        <v>0</v>
      </c>
      <c r="I54" s="6">
        <f t="shared" si="2"/>
        <v>0</v>
      </c>
      <c r="J54" s="6">
        <f t="shared" si="3"/>
        <v>0</v>
      </c>
    </row>
    <row r="55" spans="1:10">
      <c r="A55" s="7" t="s">
        <v>79</v>
      </c>
      <c r="B55" s="8">
        <v>2</v>
      </c>
      <c r="C55" s="8">
        <v>2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f t="shared" si="1"/>
        <v>0</v>
      </c>
      <c r="I55" s="6">
        <f t="shared" si="2"/>
        <v>0</v>
      </c>
      <c r="J55" s="6">
        <f t="shared" si="3"/>
        <v>0</v>
      </c>
    </row>
    <row r="56" spans="1:10">
      <c r="A56" s="7" t="s">
        <v>80</v>
      </c>
      <c r="B56" s="8">
        <v>1</v>
      </c>
      <c r="C56" s="8">
        <v>1</v>
      </c>
      <c r="D56" s="8">
        <v>0</v>
      </c>
      <c r="E56" s="8">
        <v>1</v>
      </c>
      <c r="F56" s="8">
        <v>1</v>
      </c>
      <c r="G56" s="5">
        <f t="shared" si="0"/>
        <v>-1</v>
      </c>
      <c r="H56" s="6">
        <f t="shared" si="1"/>
        <v>0</v>
      </c>
      <c r="I56" s="6">
        <f t="shared" si="2"/>
        <v>50</v>
      </c>
      <c r="J56" s="6">
        <f t="shared" si="3"/>
        <v>-50</v>
      </c>
    </row>
    <row r="57" spans="1:10">
      <c r="A57" s="7" t="s">
        <v>81</v>
      </c>
      <c r="B57" s="8">
        <v>1</v>
      </c>
      <c r="C57" s="8">
        <v>1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f t="shared" si="1"/>
        <v>0</v>
      </c>
      <c r="I57" s="6">
        <f t="shared" si="2"/>
        <v>0</v>
      </c>
      <c r="J57" s="6">
        <f t="shared" si="3"/>
        <v>0</v>
      </c>
    </row>
    <row r="58" spans="1:10">
      <c r="A58" s="7" t="s">
        <v>82</v>
      </c>
      <c r="B58" s="8">
        <v>2</v>
      </c>
      <c r="C58" s="8">
        <v>2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f t="shared" si="1"/>
        <v>0</v>
      </c>
      <c r="I58" s="6">
        <f t="shared" si="2"/>
        <v>0</v>
      </c>
      <c r="J58" s="6">
        <f t="shared" si="3"/>
        <v>0</v>
      </c>
    </row>
    <row r="59" spans="1:10">
      <c r="A59" s="7" t="s">
        <v>84</v>
      </c>
      <c r="B59" s="8">
        <v>3</v>
      </c>
      <c r="C59" s="8">
        <v>3</v>
      </c>
      <c r="D59" s="8">
        <v>0</v>
      </c>
      <c r="E59" s="8">
        <v>1</v>
      </c>
      <c r="F59" s="8">
        <v>1</v>
      </c>
      <c r="G59" s="5">
        <f t="shared" si="0"/>
        <v>-1</v>
      </c>
      <c r="H59" s="6">
        <f t="shared" si="1"/>
        <v>0</v>
      </c>
      <c r="I59" s="6">
        <f t="shared" si="2"/>
        <v>25</v>
      </c>
      <c r="J59" s="6">
        <f t="shared" si="3"/>
        <v>-25</v>
      </c>
    </row>
    <row r="60" spans="1:10">
      <c r="A60" s="7" t="s">
        <v>85</v>
      </c>
      <c r="B60" s="8">
        <v>1</v>
      </c>
      <c r="C60" s="8">
        <v>1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>
      <c r="A61" s="7" t="s">
        <v>86</v>
      </c>
      <c r="B61" s="8">
        <v>1</v>
      </c>
      <c r="C61" s="8">
        <v>1</v>
      </c>
      <c r="D61" s="8">
        <v>0</v>
      </c>
      <c r="E61" s="8">
        <v>0</v>
      </c>
      <c r="F61" s="8">
        <v>0</v>
      </c>
      <c r="G61" s="5">
        <f t="shared" si="0"/>
        <v>0</v>
      </c>
      <c r="H61" s="6">
        <f t="shared" si="1"/>
        <v>0</v>
      </c>
      <c r="I61" s="6">
        <f t="shared" si="2"/>
        <v>0</v>
      </c>
      <c r="J61" s="6">
        <f t="shared" si="3"/>
        <v>0</v>
      </c>
    </row>
    <row r="62" spans="1:10">
      <c r="A62" s="7" t="s">
        <v>87</v>
      </c>
      <c r="B62" s="8">
        <v>3</v>
      </c>
      <c r="C62" s="8">
        <v>2</v>
      </c>
      <c r="D62" s="8">
        <v>1</v>
      </c>
      <c r="E62" s="8">
        <v>0</v>
      </c>
      <c r="F62" s="8">
        <v>0</v>
      </c>
      <c r="G62" s="5">
        <f t="shared" si="0"/>
        <v>1</v>
      </c>
      <c r="H62" s="6">
        <f t="shared" si="1"/>
        <v>50</v>
      </c>
      <c r="I62" s="6">
        <f t="shared" si="2"/>
        <v>0</v>
      </c>
      <c r="J62" s="6">
        <f t="shared" si="3"/>
        <v>50</v>
      </c>
    </row>
    <row r="63" spans="1:10">
      <c r="A63" s="7" t="s">
        <v>88</v>
      </c>
      <c r="B63" s="8">
        <v>5</v>
      </c>
      <c r="C63" s="8">
        <v>5</v>
      </c>
      <c r="D63" s="8">
        <v>0</v>
      </c>
      <c r="E63" s="8">
        <v>0</v>
      </c>
      <c r="F63" s="8">
        <v>0</v>
      </c>
      <c r="G63" s="5">
        <f t="shared" si="0"/>
        <v>0</v>
      </c>
      <c r="H63" s="6">
        <f t="shared" si="1"/>
        <v>0</v>
      </c>
      <c r="I63" s="6">
        <f t="shared" si="2"/>
        <v>0</v>
      </c>
      <c r="J63" s="6">
        <f t="shared" si="3"/>
        <v>0</v>
      </c>
    </row>
    <row r="64" spans="1:10">
      <c r="A64" s="7" t="s">
        <v>90</v>
      </c>
      <c r="B64" s="8">
        <v>1</v>
      </c>
      <c r="C64" s="8">
        <v>1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f t="shared" si="1"/>
        <v>0</v>
      </c>
      <c r="I64" s="6">
        <f t="shared" si="2"/>
        <v>0</v>
      </c>
      <c r="J64" s="6">
        <f t="shared" si="3"/>
        <v>0</v>
      </c>
    </row>
    <row r="65" spans="1:10">
      <c r="A65" s="7" t="s">
        <v>91</v>
      </c>
      <c r="B65" s="8">
        <v>2</v>
      </c>
      <c r="C65" s="8">
        <v>2</v>
      </c>
      <c r="D65" s="8">
        <v>0</v>
      </c>
      <c r="E65" s="8">
        <v>0</v>
      </c>
      <c r="F65" s="8">
        <v>0</v>
      </c>
      <c r="G65" s="5">
        <f t="shared" si="0"/>
        <v>0</v>
      </c>
      <c r="H65" s="6">
        <f t="shared" si="1"/>
        <v>0</v>
      </c>
      <c r="I65" s="6">
        <f t="shared" si="2"/>
        <v>0</v>
      </c>
      <c r="J65" s="6">
        <f t="shared" si="3"/>
        <v>0</v>
      </c>
    </row>
    <row r="66" spans="1:10">
      <c r="A66" s="7" t="s">
        <v>92</v>
      </c>
      <c r="B66" s="8">
        <v>4</v>
      </c>
      <c r="C66" s="8">
        <v>4</v>
      </c>
      <c r="D66" s="8">
        <v>1</v>
      </c>
      <c r="E66" s="8">
        <v>0</v>
      </c>
      <c r="F66" s="8">
        <v>0</v>
      </c>
      <c r="G66" s="5">
        <f t="shared" si="0"/>
        <v>1</v>
      </c>
      <c r="H66" s="6">
        <f t="shared" si="1"/>
        <v>33.333333333333329</v>
      </c>
      <c r="I66" s="6">
        <f t="shared" si="2"/>
        <v>0</v>
      </c>
      <c r="J66" s="6">
        <f t="shared" si="3"/>
        <v>33.333333333333329</v>
      </c>
    </row>
    <row r="67" spans="1:10">
      <c r="A67" s="7" t="s">
        <v>93</v>
      </c>
      <c r="B67" s="8">
        <v>4</v>
      </c>
      <c r="C67" s="8">
        <v>4</v>
      </c>
      <c r="D67" s="8">
        <v>0</v>
      </c>
      <c r="E67" s="8">
        <v>1</v>
      </c>
      <c r="F67" s="8">
        <v>1</v>
      </c>
      <c r="G67" s="5">
        <f t="shared" ref="G67:G79" si="4">D67-F67</f>
        <v>-1</v>
      </c>
      <c r="H67" s="6">
        <f t="shared" ref="H67:H79" si="5">D67/(B67-D67+F67)*100</f>
        <v>0</v>
      </c>
      <c r="I67" s="6">
        <f t="shared" ref="I67:I79" si="6">F67/(B67-D67+F67)*100</f>
        <v>20</v>
      </c>
      <c r="J67" s="6">
        <f t="shared" ref="J67:J79" si="7">G67/(B67-D67+F67)*100</f>
        <v>-20</v>
      </c>
    </row>
    <row r="68" spans="1:10">
      <c r="A68" s="7" t="s">
        <v>94</v>
      </c>
      <c r="B68" s="8">
        <v>7</v>
      </c>
      <c r="C68" s="8">
        <v>6</v>
      </c>
      <c r="D68" s="8">
        <v>1</v>
      </c>
      <c r="E68" s="8">
        <v>0</v>
      </c>
      <c r="F68" s="8">
        <v>0</v>
      </c>
      <c r="G68" s="5">
        <f t="shared" si="4"/>
        <v>1</v>
      </c>
      <c r="H68" s="6">
        <f t="shared" si="5"/>
        <v>16.666666666666664</v>
      </c>
      <c r="I68" s="6">
        <f t="shared" si="6"/>
        <v>0</v>
      </c>
      <c r="J68" s="6">
        <f t="shared" si="7"/>
        <v>16.666666666666664</v>
      </c>
    </row>
    <row r="69" spans="1:10">
      <c r="A69" s="7" t="s">
        <v>96</v>
      </c>
      <c r="B69" s="8">
        <v>2</v>
      </c>
      <c r="C69" s="8">
        <v>2</v>
      </c>
      <c r="D69" s="8">
        <v>1</v>
      </c>
      <c r="E69" s="8">
        <v>0</v>
      </c>
      <c r="F69" s="8">
        <v>0</v>
      </c>
      <c r="G69" s="5">
        <f t="shared" si="4"/>
        <v>1</v>
      </c>
      <c r="H69" s="6">
        <f t="shared" si="5"/>
        <v>100</v>
      </c>
      <c r="I69" s="6">
        <f t="shared" si="6"/>
        <v>0</v>
      </c>
      <c r="J69" s="6">
        <f t="shared" si="7"/>
        <v>100</v>
      </c>
    </row>
    <row r="70" spans="1:10">
      <c r="A70" s="7" t="s">
        <v>97</v>
      </c>
      <c r="B70" s="8">
        <v>5</v>
      </c>
      <c r="C70" s="8">
        <v>5</v>
      </c>
      <c r="D70" s="8">
        <v>0</v>
      </c>
      <c r="E70" s="8">
        <v>0</v>
      </c>
      <c r="F70" s="8">
        <v>0</v>
      </c>
      <c r="G70" s="5">
        <f t="shared" si="4"/>
        <v>0</v>
      </c>
      <c r="H70" s="6">
        <f t="shared" si="5"/>
        <v>0</v>
      </c>
      <c r="I70" s="6">
        <f t="shared" si="6"/>
        <v>0</v>
      </c>
      <c r="J70" s="6">
        <f t="shared" si="7"/>
        <v>0</v>
      </c>
    </row>
    <row r="71" spans="1:10">
      <c r="A71" s="7" t="s">
        <v>98</v>
      </c>
      <c r="B71" s="8">
        <v>2</v>
      </c>
      <c r="C71" s="8">
        <v>2</v>
      </c>
      <c r="D71" s="8">
        <v>0</v>
      </c>
      <c r="E71" s="8">
        <v>0</v>
      </c>
      <c r="F71" s="8">
        <v>0</v>
      </c>
      <c r="G71" s="5">
        <f t="shared" si="4"/>
        <v>0</v>
      </c>
      <c r="H71" s="6">
        <f t="shared" si="5"/>
        <v>0</v>
      </c>
      <c r="I71" s="6">
        <f t="shared" si="6"/>
        <v>0</v>
      </c>
      <c r="J71" s="6">
        <f t="shared" si="7"/>
        <v>0</v>
      </c>
    </row>
    <row r="72" spans="1:10">
      <c r="A72" s="7" t="s">
        <v>99</v>
      </c>
      <c r="B72" s="8">
        <v>11</v>
      </c>
      <c r="C72" s="8">
        <v>10</v>
      </c>
      <c r="D72" s="8">
        <v>0</v>
      </c>
      <c r="E72" s="8">
        <v>0</v>
      </c>
      <c r="F72" s="8">
        <v>0</v>
      </c>
      <c r="G72" s="5">
        <f t="shared" si="4"/>
        <v>0</v>
      </c>
      <c r="H72" s="6">
        <f t="shared" si="5"/>
        <v>0</v>
      </c>
      <c r="I72" s="6">
        <f t="shared" si="6"/>
        <v>0</v>
      </c>
      <c r="J72" s="6">
        <f t="shared" si="7"/>
        <v>0</v>
      </c>
    </row>
    <row r="73" spans="1:10">
      <c r="A73" s="7" t="s">
        <v>100</v>
      </c>
      <c r="B73" s="8">
        <v>2</v>
      </c>
      <c r="C73" s="8">
        <v>2</v>
      </c>
      <c r="D73" s="8">
        <v>0</v>
      </c>
      <c r="E73" s="8">
        <v>0</v>
      </c>
      <c r="F73" s="8">
        <v>0</v>
      </c>
      <c r="G73" s="5">
        <f t="shared" si="4"/>
        <v>0</v>
      </c>
      <c r="H73" s="6">
        <f t="shared" si="5"/>
        <v>0</v>
      </c>
      <c r="I73" s="6">
        <f t="shared" si="6"/>
        <v>0</v>
      </c>
      <c r="J73" s="6">
        <f t="shared" si="7"/>
        <v>0</v>
      </c>
    </row>
    <row r="74" spans="1:10">
      <c r="A74" s="7" t="s">
        <v>101</v>
      </c>
      <c r="B74" s="8">
        <v>3</v>
      </c>
      <c r="C74" s="8">
        <v>3</v>
      </c>
      <c r="D74" s="8">
        <v>1</v>
      </c>
      <c r="E74" s="8">
        <v>0</v>
      </c>
      <c r="F74" s="8">
        <v>0</v>
      </c>
      <c r="G74" s="5">
        <f t="shared" si="4"/>
        <v>1</v>
      </c>
      <c r="H74" s="6">
        <f t="shared" si="5"/>
        <v>50</v>
      </c>
      <c r="I74" s="6">
        <f t="shared" si="6"/>
        <v>0</v>
      </c>
      <c r="J74" s="6">
        <f t="shared" si="7"/>
        <v>50</v>
      </c>
    </row>
    <row r="75" spans="1:10">
      <c r="A75" s="7" t="s">
        <v>102</v>
      </c>
      <c r="B75" s="8">
        <v>1</v>
      </c>
      <c r="C75" s="8">
        <v>1</v>
      </c>
      <c r="D75" s="8">
        <v>0</v>
      </c>
      <c r="E75" s="8">
        <v>0</v>
      </c>
      <c r="F75" s="8">
        <v>0</v>
      </c>
      <c r="G75" s="5">
        <f t="shared" si="4"/>
        <v>0</v>
      </c>
      <c r="H75" s="6">
        <f t="shared" si="5"/>
        <v>0</v>
      </c>
      <c r="I75" s="6">
        <f t="shared" si="6"/>
        <v>0</v>
      </c>
      <c r="J75" s="6">
        <f t="shared" si="7"/>
        <v>0</v>
      </c>
    </row>
    <row r="76" spans="1:10">
      <c r="A76" s="7" t="s">
        <v>103</v>
      </c>
      <c r="B76" s="8">
        <v>1</v>
      </c>
      <c r="C76" s="8">
        <v>1</v>
      </c>
      <c r="D76" s="8">
        <v>0</v>
      </c>
      <c r="E76" s="8">
        <v>0</v>
      </c>
      <c r="F76" s="8">
        <v>0</v>
      </c>
      <c r="G76" s="5">
        <f t="shared" si="4"/>
        <v>0</v>
      </c>
      <c r="H76" s="6">
        <f t="shared" si="5"/>
        <v>0</v>
      </c>
      <c r="I76" s="6">
        <f t="shared" si="6"/>
        <v>0</v>
      </c>
      <c r="J76" s="6">
        <f t="shared" si="7"/>
        <v>0</v>
      </c>
    </row>
    <row r="77" spans="1:10">
      <c r="A77" s="7" t="s">
        <v>104</v>
      </c>
      <c r="B77" s="8">
        <v>1</v>
      </c>
      <c r="C77" s="8">
        <v>1</v>
      </c>
      <c r="D77" s="8">
        <v>0</v>
      </c>
      <c r="E77" s="8">
        <v>0</v>
      </c>
      <c r="F77" s="8">
        <v>0</v>
      </c>
      <c r="G77" s="5">
        <f t="shared" si="4"/>
        <v>0</v>
      </c>
      <c r="H77" s="6">
        <f t="shared" si="5"/>
        <v>0</v>
      </c>
      <c r="I77" s="6">
        <f t="shared" si="6"/>
        <v>0</v>
      </c>
      <c r="J77" s="6">
        <f t="shared" si="7"/>
        <v>0</v>
      </c>
    </row>
    <row r="78" spans="1:10">
      <c r="A78" s="7" t="s">
        <v>107</v>
      </c>
      <c r="B78" s="8">
        <v>1</v>
      </c>
      <c r="C78" s="8">
        <v>1</v>
      </c>
      <c r="D78" s="8">
        <v>0</v>
      </c>
      <c r="E78" s="8">
        <v>0</v>
      </c>
      <c r="F78" s="8">
        <v>0</v>
      </c>
      <c r="G78" s="5">
        <f t="shared" si="4"/>
        <v>0</v>
      </c>
      <c r="H78" s="6">
        <f t="shared" si="5"/>
        <v>0</v>
      </c>
      <c r="I78" s="6">
        <f t="shared" si="6"/>
        <v>0</v>
      </c>
      <c r="J78" s="6">
        <f t="shared" si="7"/>
        <v>0</v>
      </c>
    </row>
    <row r="79" spans="1:10">
      <c r="A79" s="11" t="s">
        <v>108</v>
      </c>
      <c r="B79" s="12">
        <v>263</v>
      </c>
      <c r="C79" s="12">
        <v>255</v>
      </c>
      <c r="D79" s="12">
        <v>32</v>
      </c>
      <c r="E79" s="12">
        <v>15</v>
      </c>
      <c r="F79" s="12">
        <v>14</v>
      </c>
      <c r="G79" s="13">
        <f t="shared" si="4"/>
        <v>18</v>
      </c>
      <c r="H79" s="14">
        <f t="shared" si="5"/>
        <v>13.061224489795919</v>
      </c>
      <c r="I79" s="14">
        <f t="shared" si="6"/>
        <v>5.7142857142857144</v>
      </c>
      <c r="J79" s="14">
        <f t="shared" si="7"/>
        <v>7.3469387755102051</v>
      </c>
    </row>
    <row r="82" spans="1:3">
      <c r="A82" s="15" t="s">
        <v>109</v>
      </c>
      <c r="B82" s="16"/>
      <c r="C82" s="16"/>
    </row>
    <row r="83" spans="1:3">
      <c r="A83" s="15" t="s">
        <v>110</v>
      </c>
      <c r="B83" s="16"/>
      <c r="C83" s="16"/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2101B-CD43-4739-B4E0-407FC26F1558}">
  <dimension ref="A1:J12"/>
  <sheetViews>
    <sheetView workbookViewId="0">
      <selection activeCell="A11" sqref="A11:D12"/>
    </sheetView>
  </sheetViews>
  <sheetFormatPr defaultRowHeight="15"/>
  <cols>
    <col min="1" max="1" width="20.7109375" customWidth="1"/>
  </cols>
  <sheetData>
    <row r="1" spans="1:10" ht="22.5" customHeight="1">
      <c r="A1" s="19" t="s">
        <v>114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20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9" si="0">D3-F3</f>
        <v>0</v>
      </c>
      <c r="H3" s="6">
        <f t="shared" ref="H3:H9" si="1">D3/(B3-D3+F3)*100</f>
        <v>0</v>
      </c>
      <c r="I3" s="6">
        <f t="shared" ref="I3:I9" si="2">F3/(B3-D3+F3)*100</f>
        <v>0</v>
      </c>
      <c r="J3" s="6">
        <f t="shared" ref="J3:J9" si="3">G3/(B3-D3+F3)*100</f>
        <v>0</v>
      </c>
    </row>
    <row r="4" spans="1:10">
      <c r="A4" s="7" t="s">
        <v>23</v>
      </c>
      <c r="B4" s="8">
        <v>1</v>
      </c>
      <c r="C4" s="8">
        <v>1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7" t="s">
        <v>44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7" t="s">
        <v>57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7" t="s">
        <v>61</v>
      </c>
      <c r="B7" s="8">
        <v>2</v>
      </c>
      <c r="C7" s="8">
        <v>2</v>
      </c>
      <c r="D7" s="8">
        <v>1</v>
      </c>
      <c r="E7" s="8">
        <v>0</v>
      </c>
      <c r="F7" s="8">
        <v>0</v>
      </c>
      <c r="G7" s="5">
        <f t="shared" si="0"/>
        <v>1</v>
      </c>
      <c r="H7" s="6">
        <f t="shared" si="1"/>
        <v>100</v>
      </c>
      <c r="I7" s="6">
        <f t="shared" si="2"/>
        <v>0</v>
      </c>
      <c r="J7" s="6">
        <f t="shared" si="3"/>
        <v>100</v>
      </c>
    </row>
    <row r="8" spans="1:10">
      <c r="A8" s="7" t="s">
        <v>92</v>
      </c>
      <c r="B8" s="8">
        <v>2</v>
      </c>
      <c r="C8" s="8">
        <v>2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>
      <c r="A9" s="11" t="s">
        <v>108</v>
      </c>
      <c r="B9" s="12">
        <v>8</v>
      </c>
      <c r="C9" s="12">
        <v>8</v>
      </c>
      <c r="D9" s="12">
        <v>1</v>
      </c>
      <c r="E9" s="12">
        <v>0</v>
      </c>
      <c r="F9" s="12">
        <v>0</v>
      </c>
      <c r="G9" s="13">
        <f t="shared" si="0"/>
        <v>1</v>
      </c>
      <c r="H9" s="14">
        <f t="shared" si="1"/>
        <v>14.285714285714285</v>
      </c>
      <c r="I9" s="14">
        <f t="shared" si="2"/>
        <v>0</v>
      </c>
      <c r="J9" s="14">
        <f t="shared" si="3"/>
        <v>14.285714285714285</v>
      </c>
    </row>
    <row r="11" spans="1:10">
      <c r="A11" s="15" t="s">
        <v>109</v>
      </c>
      <c r="B11" s="16"/>
      <c r="C11" s="16"/>
    </row>
    <row r="12" spans="1:10">
      <c r="A12" s="15" t="s">
        <v>110</v>
      </c>
      <c r="B12" s="16"/>
      <c r="C12" s="16"/>
    </row>
  </sheetData>
  <mergeCells count="1">
    <mergeCell ref="A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1C0B1-529C-4262-9E64-BC33A5A03438}">
  <dimension ref="A1:J14"/>
  <sheetViews>
    <sheetView workbookViewId="0">
      <selection activeCell="G25" sqref="G25"/>
    </sheetView>
  </sheetViews>
  <sheetFormatPr defaultRowHeight="15"/>
  <cols>
    <col min="1" max="1" width="21" customWidth="1"/>
  </cols>
  <sheetData>
    <row r="1" spans="1:10" ht="21" customHeight="1">
      <c r="A1" s="19" t="s">
        <v>115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16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10" si="0">D3-F3</f>
        <v>0</v>
      </c>
      <c r="H3" s="6">
        <f t="shared" ref="H3:H10" si="1">D3/(B3-D3+F3)*100</f>
        <v>0</v>
      </c>
      <c r="I3" s="6">
        <f t="shared" ref="I3:I10" si="2">F3/(B3-D3+F3)*100</f>
        <v>0</v>
      </c>
      <c r="J3" s="6">
        <f t="shared" ref="J3:J10" si="3">G3/(B3-D3+F3)*100</f>
        <v>0</v>
      </c>
    </row>
    <row r="4" spans="1:10">
      <c r="A4" s="7" t="s">
        <v>23</v>
      </c>
      <c r="B4" s="8">
        <v>1</v>
      </c>
      <c r="C4" s="8">
        <v>1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f t="shared" si="1"/>
        <v>0</v>
      </c>
      <c r="I4" s="6">
        <f t="shared" si="2"/>
        <v>0</v>
      </c>
      <c r="J4" s="6">
        <f t="shared" si="3"/>
        <v>0</v>
      </c>
    </row>
    <row r="5" spans="1:10">
      <c r="A5" s="7" t="s">
        <v>44</v>
      </c>
      <c r="B5" s="8">
        <v>0</v>
      </c>
      <c r="C5" s="8">
        <v>0</v>
      </c>
      <c r="D5" s="8">
        <v>1</v>
      </c>
      <c r="E5" s="8">
        <v>0</v>
      </c>
      <c r="F5" s="8">
        <v>0</v>
      </c>
      <c r="G5" s="5">
        <f t="shared" si="0"/>
        <v>1</v>
      </c>
      <c r="H5" s="6">
        <f t="shared" si="1"/>
        <v>-100</v>
      </c>
      <c r="I5" s="6">
        <f t="shared" si="2"/>
        <v>0</v>
      </c>
      <c r="J5" s="6">
        <f t="shared" si="3"/>
        <v>-100</v>
      </c>
    </row>
    <row r="6" spans="1:10">
      <c r="A6" s="7" t="s">
        <v>47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7" t="s">
        <v>53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7" t="s">
        <v>72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>
      <c r="A9" s="7" t="s">
        <v>107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11" t="s">
        <v>108</v>
      </c>
      <c r="B10" s="12">
        <v>6</v>
      </c>
      <c r="C10" s="12">
        <v>6</v>
      </c>
      <c r="D10" s="12">
        <v>1</v>
      </c>
      <c r="E10" s="12">
        <v>0</v>
      </c>
      <c r="F10" s="12">
        <v>0</v>
      </c>
      <c r="G10" s="13">
        <f t="shared" si="0"/>
        <v>1</v>
      </c>
      <c r="H10" s="14">
        <f t="shared" si="1"/>
        <v>20</v>
      </c>
      <c r="I10" s="14">
        <f t="shared" si="2"/>
        <v>0</v>
      </c>
      <c r="J10" s="14">
        <f t="shared" si="3"/>
        <v>20</v>
      </c>
    </row>
    <row r="13" spans="1:10">
      <c r="A13" s="15" t="s">
        <v>109</v>
      </c>
      <c r="B13" s="16"/>
      <c r="C13" s="16"/>
    </row>
    <row r="14" spans="1:10">
      <c r="A14" s="15" t="s">
        <v>110</v>
      </c>
      <c r="B14" s="16"/>
      <c r="C14" s="16"/>
    </row>
  </sheetData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24B3E-712D-42C8-A111-C85BB2F6B234}">
  <dimension ref="A1:J100"/>
  <sheetViews>
    <sheetView topLeftCell="A68" workbookViewId="0">
      <selection activeCell="G3" sqref="G3:J3"/>
    </sheetView>
  </sheetViews>
  <sheetFormatPr defaultRowHeight="15"/>
  <cols>
    <col min="1" max="1" width="21.28515625" customWidth="1"/>
  </cols>
  <sheetData>
    <row r="1" spans="1:10">
      <c r="A1" s="17" t="s">
        <v>116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10</v>
      </c>
      <c r="B3" s="8">
        <v>2</v>
      </c>
      <c r="C3" s="8">
        <v>2</v>
      </c>
      <c r="D3" s="8">
        <v>0</v>
      </c>
      <c r="E3" s="8">
        <v>0</v>
      </c>
      <c r="F3" s="8">
        <v>0</v>
      </c>
      <c r="G3" s="5">
        <f t="shared" ref="G3:G66" si="0">D3-F3</f>
        <v>0</v>
      </c>
      <c r="H3" s="6">
        <f t="shared" ref="H3:H66" si="1">D3/(B3-D3+F3)*100</f>
        <v>0</v>
      </c>
      <c r="I3" s="6">
        <f t="shared" ref="I3:I66" si="2">F3/(B3-D3+F3)*100</f>
        <v>0</v>
      </c>
      <c r="J3" s="6">
        <f t="shared" ref="J3:J66" si="3">G3/(B3-D3+F3)*100</f>
        <v>0</v>
      </c>
    </row>
    <row r="4" spans="1:10">
      <c r="A4" s="7" t="s">
        <v>11</v>
      </c>
      <c r="B4" s="8">
        <v>8</v>
      </c>
      <c r="C4" s="8">
        <v>8</v>
      </c>
      <c r="D4" s="8">
        <v>3</v>
      </c>
      <c r="E4" s="8">
        <v>0</v>
      </c>
      <c r="F4" s="8">
        <v>0</v>
      </c>
      <c r="G4" s="5">
        <f t="shared" si="0"/>
        <v>3</v>
      </c>
      <c r="H4" s="6">
        <f t="shared" si="1"/>
        <v>60</v>
      </c>
      <c r="I4" s="6">
        <f t="shared" si="2"/>
        <v>0</v>
      </c>
      <c r="J4" s="6">
        <f t="shared" si="3"/>
        <v>60</v>
      </c>
    </row>
    <row r="5" spans="1:10">
      <c r="A5" s="7" t="s">
        <v>12</v>
      </c>
      <c r="B5" s="8">
        <v>6</v>
      </c>
      <c r="C5" s="8">
        <v>6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f t="shared" si="1"/>
        <v>0</v>
      </c>
      <c r="I5" s="6">
        <f t="shared" si="2"/>
        <v>0</v>
      </c>
      <c r="J5" s="6">
        <f t="shared" si="3"/>
        <v>0</v>
      </c>
    </row>
    <row r="6" spans="1:10">
      <c r="A6" s="7" t="s">
        <v>13</v>
      </c>
      <c r="B6" s="8">
        <v>11</v>
      </c>
      <c r="C6" s="8">
        <v>11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7" t="s">
        <v>14</v>
      </c>
      <c r="B7" s="8">
        <v>2</v>
      </c>
      <c r="C7" s="8">
        <v>2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7" t="s">
        <v>15</v>
      </c>
      <c r="B8" s="8">
        <v>15</v>
      </c>
      <c r="C8" s="8">
        <v>15</v>
      </c>
      <c r="D8" s="8">
        <v>1</v>
      </c>
      <c r="E8" s="8">
        <v>0</v>
      </c>
      <c r="F8" s="8">
        <v>0</v>
      </c>
      <c r="G8" s="5">
        <f t="shared" si="0"/>
        <v>1</v>
      </c>
      <c r="H8" s="6">
        <f t="shared" si="1"/>
        <v>7.1428571428571423</v>
      </c>
      <c r="I8" s="6">
        <f t="shared" si="2"/>
        <v>0</v>
      </c>
      <c r="J8" s="6">
        <f t="shared" si="3"/>
        <v>7.1428571428571423</v>
      </c>
    </row>
    <row r="9" spans="1:10">
      <c r="A9" s="7" t="s">
        <v>16</v>
      </c>
      <c r="B9" s="8">
        <v>3</v>
      </c>
      <c r="C9" s="8">
        <v>3</v>
      </c>
      <c r="D9" s="8">
        <v>1</v>
      </c>
      <c r="E9" s="8">
        <v>0</v>
      </c>
      <c r="F9" s="8">
        <v>0</v>
      </c>
      <c r="G9" s="5">
        <f t="shared" si="0"/>
        <v>1</v>
      </c>
      <c r="H9" s="6">
        <f t="shared" si="1"/>
        <v>50</v>
      </c>
      <c r="I9" s="6">
        <f t="shared" si="2"/>
        <v>0</v>
      </c>
      <c r="J9" s="6">
        <f t="shared" si="3"/>
        <v>50</v>
      </c>
    </row>
    <row r="10" spans="1:10">
      <c r="A10" s="7" t="s">
        <v>17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7" t="s">
        <v>18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7" t="s">
        <v>19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>
      <c r="A13" s="7" t="s">
        <v>20</v>
      </c>
      <c r="B13" s="8">
        <v>4</v>
      </c>
      <c r="C13" s="8">
        <v>4</v>
      </c>
      <c r="D13" s="8">
        <v>1</v>
      </c>
      <c r="E13" s="8">
        <v>0</v>
      </c>
      <c r="F13" s="8">
        <v>0</v>
      </c>
      <c r="G13" s="5">
        <f t="shared" si="0"/>
        <v>1</v>
      </c>
      <c r="H13" s="6">
        <f t="shared" si="1"/>
        <v>33.333333333333329</v>
      </c>
      <c r="I13" s="6">
        <f t="shared" si="2"/>
        <v>0</v>
      </c>
      <c r="J13" s="6">
        <f t="shared" si="3"/>
        <v>33.333333333333329</v>
      </c>
    </row>
    <row r="14" spans="1:10">
      <c r="A14" s="7" t="s">
        <v>21</v>
      </c>
      <c r="B14" s="8">
        <v>2</v>
      </c>
      <c r="C14" s="8">
        <v>2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7" t="s">
        <v>22</v>
      </c>
      <c r="B15" s="8">
        <v>3</v>
      </c>
      <c r="C15" s="8">
        <v>3</v>
      </c>
      <c r="D15" s="8">
        <v>1</v>
      </c>
      <c r="E15" s="8">
        <v>0</v>
      </c>
      <c r="F15" s="8">
        <v>0</v>
      </c>
      <c r="G15" s="5">
        <f t="shared" si="0"/>
        <v>1</v>
      </c>
      <c r="H15" s="6">
        <f t="shared" si="1"/>
        <v>50</v>
      </c>
      <c r="I15" s="6">
        <f t="shared" si="2"/>
        <v>0</v>
      </c>
      <c r="J15" s="6">
        <f t="shared" si="3"/>
        <v>50</v>
      </c>
    </row>
    <row r="16" spans="1:10">
      <c r="A16" s="7" t="s">
        <v>23</v>
      </c>
      <c r="B16" s="8">
        <v>11</v>
      </c>
      <c r="C16" s="8">
        <v>8</v>
      </c>
      <c r="D16" s="8">
        <v>2</v>
      </c>
      <c r="E16" s="8">
        <v>1</v>
      </c>
      <c r="F16" s="8">
        <v>1</v>
      </c>
      <c r="G16" s="5">
        <f t="shared" si="0"/>
        <v>1</v>
      </c>
      <c r="H16" s="6">
        <f t="shared" si="1"/>
        <v>20</v>
      </c>
      <c r="I16" s="6">
        <f t="shared" si="2"/>
        <v>10</v>
      </c>
      <c r="J16" s="6">
        <f t="shared" si="3"/>
        <v>10</v>
      </c>
    </row>
    <row r="17" spans="1:10">
      <c r="A17" s="7" t="s">
        <v>24</v>
      </c>
      <c r="B17" s="8">
        <v>4</v>
      </c>
      <c r="C17" s="8">
        <v>4</v>
      </c>
      <c r="D17" s="8">
        <v>1</v>
      </c>
      <c r="E17" s="8">
        <v>1</v>
      </c>
      <c r="F17" s="8">
        <v>1</v>
      </c>
      <c r="G17" s="5">
        <f t="shared" si="0"/>
        <v>0</v>
      </c>
      <c r="H17" s="6">
        <f t="shared" si="1"/>
        <v>25</v>
      </c>
      <c r="I17" s="6">
        <f t="shared" si="2"/>
        <v>25</v>
      </c>
      <c r="J17" s="6">
        <f t="shared" si="3"/>
        <v>0</v>
      </c>
    </row>
    <row r="18" spans="1:10">
      <c r="A18" s="7" t="s">
        <v>25</v>
      </c>
      <c r="B18" s="8">
        <v>14</v>
      </c>
      <c r="C18" s="8">
        <v>14</v>
      </c>
      <c r="D18" s="8">
        <v>3</v>
      </c>
      <c r="E18" s="8">
        <v>0</v>
      </c>
      <c r="F18" s="8">
        <v>0</v>
      </c>
      <c r="G18" s="5">
        <f t="shared" si="0"/>
        <v>3</v>
      </c>
      <c r="H18" s="6">
        <f t="shared" si="1"/>
        <v>27.27272727272727</v>
      </c>
      <c r="I18" s="6">
        <f t="shared" si="2"/>
        <v>0</v>
      </c>
      <c r="J18" s="6">
        <f t="shared" si="3"/>
        <v>27.27272727272727</v>
      </c>
    </row>
    <row r="19" spans="1:10">
      <c r="A19" s="7" t="s">
        <v>26</v>
      </c>
      <c r="B19" s="8">
        <v>2</v>
      </c>
      <c r="C19" s="8">
        <v>1</v>
      </c>
      <c r="D19" s="8">
        <v>1</v>
      </c>
      <c r="E19" s="8">
        <v>0</v>
      </c>
      <c r="F19" s="8">
        <v>0</v>
      </c>
      <c r="G19" s="5">
        <f t="shared" si="0"/>
        <v>1</v>
      </c>
      <c r="H19" s="6">
        <f t="shared" si="1"/>
        <v>100</v>
      </c>
      <c r="I19" s="6">
        <f t="shared" si="2"/>
        <v>0</v>
      </c>
      <c r="J19" s="6">
        <f t="shared" si="3"/>
        <v>100</v>
      </c>
    </row>
    <row r="20" spans="1:10">
      <c r="A20" s="7" t="s">
        <v>27</v>
      </c>
      <c r="B20" s="8">
        <v>1</v>
      </c>
      <c r="C20" s="8">
        <v>1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7" t="s">
        <v>28</v>
      </c>
      <c r="B21" s="8">
        <v>5</v>
      </c>
      <c r="C21" s="8">
        <v>5</v>
      </c>
      <c r="D21" s="8">
        <v>2</v>
      </c>
      <c r="E21" s="8">
        <v>0</v>
      </c>
      <c r="F21" s="8">
        <v>0</v>
      </c>
      <c r="G21" s="5">
        <f t="shared" si="0"/>
        <v>2</v>
      </c>
      <c r="H21" s="6">
        <f t="shared" si="1"/>
        <v>66.666666666666657</v>
      </c>
      <c r="I21" s="6">
        <f t="shared" si="2"/>
        <v>0</v>
      </c>
      <c r="J21" s="6">
        <f t="shared" si="3"/>
        <v>66.666666666666657</v>
      </c>
    </row>
    <row r="22" spans="1:10">
      <c r="A22" s="7" t="s">
        <v>29</v>
      </c>
      <c r="B22" s="8">
        <v>8</v>
      </c>
      <c r="C22" s="8">
        <v>8</v>
      </c>
      <c r="D22" s="8">
        <v>3</v>
      </c>
      <c r="E22" s="8">
        <v>1</v>
      </c>
      <c r="F22" s="8">
        <v>1</v>
      </c>
      <c r="G22" s="5">
        <f t="shared" si="0"/>
        <v>2</v>
      </c>
      <c r="H22" s="6">
        <f t="shared" si="1"/>
        <v>50</v>
      </c>
      <c r="I22" s="6">
        <f t="shared" si="2"/>
        <v>16.666666666666664</v>
      </c>
      <c r="J22" s="6">
        <f t="shared" si="3"/>
        <v>33.333333333333329</v>
      </c>
    </row>
    <row r="23" spans="1:10">
      <c r="A23" s="7" t="s">
        <v>30</v>
      </c>
      <c r="B23" s="8">
        <v>11</v>
      </c>
      <c r="C23" s="8">
        <v>10</v>
      </c>
      <c r="D23" s="8">
        <v>1</v>
      </c>
      <c r="E23" s="8">
        <v>0</v>
      </c>
      <c r="F23" s="8">
        <v>0</v>
      </c>
      <c r="G23" s="5">
        <f t="shared" si="0"/>
        <v>1</v>
      </c>
      <c r="H23" s="6">
        <f t="shared" si="1"/>
        <v>10</v>
      </c>
      <c r="I23" s="6">
        <f t="shared" si="2"/>
        <v>0</v>
      </c>
      <c r="J23" s="6">
        <f t="shared" si="3"/>
        <v>10</v>
      </c>
    </row>
    <row r="24" spans="1:10">
      <c r="A24" s="7" t="s">
        <v>31</v>
      </c>
      <c r="B24" s="8">
        <v>27</v>
      </c>
      <c r="C24" s="8">
        <v>26</v>
      </c>
      <c r="D24" s="8">
        <v>3</v>
      </c>
      <c r="E24" s="8">
        <v>4</v>
      </c>
      <c r="F24" s="8">
        <v>4</v>
      </c>
      <c r="G24" s="5">
        <f t="shared" si="0"/>
        <v>-1</v>
      </c>
      <c r="H24" s="6">
        <f t="shared" si="1"/>
        <v>10.714285714285714</v>
      </c>
      <c r="I24" s="6">
        <f t="shared" si="2"/>
        <v>14.285714285714285</v>
      </c>
      <c r="J24" s="6">
        <f t="shared" si="3"/>
        <v>-3.5714285714285712</v>
      </c>
    </row>
    <row r="25" spans="1:10">
      <c r="A25" s="7" t="s">
        <v>32</v>
      </c>
      <c r="B25" s="8">
        <v>4</v>
      </c>
      <c r="C25" s="8">
        <v>4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7" t="s">
        <v>33</v>
      </c>
      <c r="B26" s="8">
        <v>16</v>
      </c>
      <c r="C26" s="8">
        <v>16</v>
      </c>
      <c r="D26" s="8">
        <v>1</v>
      </c>
      <c r="E26" s="8">
        <v>2</v>
      </c>
      <c r="F26" s="8">
        <v>2</v>
      </c>
      <c r="G26" s="5">
        <f t="shared" si="0"/>
        <v>-1</v>
      </c>
      <c r="H26" s="6">
        <f t="shared" si="1"/>
        <v>5.8823529411764701</v>
      </c>
      <c r="I26" s="6">
        <f t="shared" si="2"/>
        <v>11.76470588235294</v>
      </c>
      <c r="J26" s="6">
        <f t="shared" si="3"/>
        <v>-5.8823529411764701</v>
      </c>
    </row>
    <row r="27" spans="1:10">
      <c r="A27" s="7" t="s">
        <v>34</v>
      </c>
      <c r="B27" s="8">
        <v>7</v>
      </c>
      <c r="C27" s="8">
        <v>7</v>
      </c>
      <c r="D27" s="8">
        <v>1</v>
      </c>
      <c r="E27" s="8">
        <v>0</v>
      </c>
      <c r="F27" s="8">
        <v>0</v>
      </c>
      <c r="G27" s="5">
        <f t="shared" si="0"/>
        <v>1</v>
      </c>
      <c r="H27" s="6">
        <f t="shared" si="1"/>
        <v>16.666666666666664</v>
      </c>
      <c r="I27" s="6">
        <f t="shared" si="2"/>
        <v>0</v>
      </c>
      <c r="J27" s="6">
        <f t="shared" si="3"/>
        <v>16.666666666666664</v>
      </c>
    </row>
    <row r="28" spans="1:10">
      <c r="A28" s="7" t="s">
        <v>35</v>
      </c>
      <c r="B28" s="8">
        <v>3</v>
      </c>
      <c r="C28" s="8">
        <v>3</v>
      </c>
      <c r="D28" s="8">
        <v>0</v>
      </c>
      <c r="E28" s="8">
        <v>1</v>
      </c>
      <c r="F28" s="8">
        <v>1</v>
      </c>
      <c r="G28" s="5">
        <f t="shared" si="0"/>
        <v>-1</v>
      </c>
      <c r="H28" s="6">
        <f t="shared" si="1"/>
        <v>0</v>
      </c>
      <c r="I28" s="6">
        <f t="shared" si="2"/>
        <v>25</v>
      </c>
      <c r="J28" s="6">
        <f t="shared" si="3"/>
        <v>-25</v>
      </c>
    </row>
    <row r="29" spans="1:10">
      <c r="A29" s="7" t="s">
        <v>36</v>
      </c>
      <c r="B29" s="8">
        <v>3</v>
      </c>
      <c r="C29" s="8">
        <v>3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>
      <c r="A30" s="7" t="s">
        <v>37</v>
      </c>
      <c r="B30" s="8">
        <v>9</v>
      </c>
      <c r="C30" s="8">
        <v>9</v>
      </c>
      <c r="D30" s="8">
        <v>4</v>
      </c>
      <c r="E30" s="8">
        <v>3</v>
      </c>
      <c r="F30" s="8">
        <v>3</v>
      </c>
      <c r="G30" s="5">
        <f t="shared" si="0"/>
        <v>1</v>
      </c>
      <c r="H30" s="6">
        <f t="shared" si="1"/>
        <v>50</v>
      </c>
      <c r="I30" s="6">
        <f t="shared" si="2"/>
        <v>37.5</v>
      </c>
      <c r="J30" s="6">
        <f t="shared" si="3"/>
        <v>12.5</v>
      </c>
    </row>
    <row r="31" spans="1:10">
      <c r="A31" s="7" t="s">
        <v>38</v>
      </c>
      <c r="B31" s="8">
        <v>33</v>
      </c>
      <c r="C31" s="8">
        <v>33</v>
      </c>
      <c r="D31" s="8">
        <v>4</v>
      </c>
      <c r="E31" s="8">
        <v>3</v>
      </c>
      <c r="F31" s="8">
        <v>3</v>
      </c>
      <c r="G31" s="5">
        <f t="shared" si="0"/>
        <v>1</v>
      </c>
      <c r="H31" s="6">
        <f t="shared" si="1"/>
        <v>12.5</v>
      </c>
      <c r="I31" s="6">
        <f t="shared" si="2"/>
        <v>9.375</v>
      </c>
      <c r="J31" s="6">
        <f t="shared" si="3"/>
        <v>3.125</v>
      </c>
    </row>
    <row r="32" spans="1:10">
      <c r="A32" s="7" t="s">
        <v>39</v>
      </c>
      <c r="B32" s="8">
        <v>13</v>
      </c>
      <c r="C32" s="8">
        <v>13</v>
      </c>
      <c r="D32" s="8">
        <v>3</v>
      </c>
      <c r="E32" s="8">
        <v>1</v>
      </c>
      <c r="F32" s="8">
        <v>1</v>
      </c>
      <c r="G32" s="5">
        <f t="shared" si="0"/>
        <v>2</v>
      </c>
      <c r="H32" s="6">
        <f t="shared" si="1"/>
        <v>27.27272727272727</v>
      </c>
      <c r="I32" s="6">
        <f t="shared" si="2"/>
        <v>9.0909090909090917</v>
      </c>
      <c r="J32" s="6">
        <f t="shared" si="3"/>
        <v>18.181818181818183</v>
      </c>
    </row>
    <row r="33" spans="1:10">
      <c r="A33" s="7" t="s">
        <v>40</v>
      </c>
      <c r="B33" s="8">
        <v>10</v>
      </c>
      <c r="C33" s="8">
        <v>10</v>
      </c>
      <c r="D33" s="8">
        <v>4</v>
      </c>
      <c r="E33" s="8">
        <v>2</v>
      </c>
      <c r="F33" s="8">
        <v>2</v>
      </c>
      <c r="G33" s="5">
        <f t="shared" si="0"/>
        <v>2</v>
      </c>
      <c r="H33" s="6">
        <f t="shared" si="1"/>
        <v>50</v>
      </c>
      <c r="I33" s="6">
        <f t="shared" si="2"/>
        <v>25</v>
      </c>
      <c r="J33" s="6">
        <f t="shared" si="3"/>
        <v>25</v>
      </c>
    </row>
    <row r="34" spans="1:10">
      <c r="A34" s="7" t="s">
        <v>42</v>
      </c>
      <c r="B34" s="8">
        <v>2</v>
      </c>
      <c r="C34" s="8">
        <v>2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>
      <c r="A35" s="7" t="s">
        <v>43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f t="shared" si="1"/>
        <v>0</v>
      </c>
      <c r="I35" s="6">
        <f t="shared" si="2"/>
        <v>0</v>
      </c>
      <c r="J35" s="6">
        <f t="shared" si="3"/>
        <v>0</v>
      </c>
    </row>
    <row r="36" spans="1:10">
      <c r="A36" s="7" t="s">
        <v>44</v>
      </c>
      <c r="B36" s="8">
        <v>41</v>
      </c>
      <c r="C36" s="8">
        <v>40</v>
      </c>
      <c r="D36" s="8">
        <v>5</v>
      </c>
      <c r="E36" s="8">
        <v>3</v>
      </c>
      <c r="F36" s="8">
        <v>3</v>
      </c>
      <c r="G36" s="5">
        <f t="shared" si="0"/>
        <v>2</v>
      </c>
      <c r="H36" s="6">
        <f t="shared" si="1"/>
        <v>12.820512820512819</v>
      </c>
      <c r="I36" s="6">
        <f t="shared" si="2"/>
        <v>7.6923076923076925</v>
      </c>
      <c r="J36" s="6">
        <f t="shared" si="3"/>
        <v>5.1282051282051277</v>
      </c>
    </row>
    <row r="37" spans="1:10">
      <c r="A37" s="7" t="s">
        <v>45</v>
      </c>
      <c r="B37" s="8">
        <v>13</v>
      </c>
      <c r="C37" s="8">
        <v>13</v>
      </c>
      <c r="D37" s="8">
        <v>1</v>
      </c>
      <c r="E37" s="8">
        <v>0</v>
      </c>
      <c r="F37" s="8">
        <v>0</v>
      </c>
      <c r="G37" s="5">
        <f t="shared" si="0"/>
        <v>1</v>
      </c>
      <c r="H37" s="6">
        <f t="shared" si="1"/>
        <v>8.3333333333333321</v>
      </c>
      <c r="I37" s="6">
        <f t="shared" si="2"/>
        <v>0</v>
      </c>
      <c r="J37" s="6">
        <f t="shared" si="3"/>
        <v>8.3333333333333321</v>
      </c>
    </row>
    <row r="38" spans="1:10">
      <c r="A38" s="7" t="s">
        <v>46</v>
      </c>
      <c r="B38" s="8">
        <v>11</v>
      </c>
      <c r="C38" s="8">
        <v>10</v>
      </c>
      <c r="D38" s="8">
        <v>0</v>
      </c>
      <c r="E38" s="8">
        <v>2</v>
      </c>
      <c r="F38" s="8">
        <v>2</v>
      </c>
      <c r="G38" s="5">
        <f t="shared" si="0"/>
        <v>-2</v>
      </c>
      <c r="H38" s="6">
        <f t="shared" si="1"/>
        <v>0</v>
      </c>
      <c r="I38" s="6">
        <f t="shared" si="2"/>
        <v>15.384615384615385</v>
      </c>
      <c r="J38" s="6">
        <f t="shared" si="3"/>
        <v>-15.384615384615385</v>
      </c>
    </row>
    <row r="39" spans="1:10">
      <c r="A39" s="7" t="s">
        <v>47</v>
      </c>
      <c r="B39" s="8">
        <v>12</v>
      </c>
      <c r="C39" s="8">
        <v>12</v>
      </c>
      <c r="D39" s="8">
        <v>2</v>
      </c>
      <c r="E39" s="8">
        <v>0</v>
      </c>
      <c r="F39" s="8">
        <v>0</v>
      </c>
      <c r="G39" s="5">
        <f t="shared" si="0"/>
        <v>2</v>
      </c>
      <c r="H39" s="6">
        <f t="shared" si="1"/>
        <v>20</v>
      </c>
      <c r="I39" s="6">
        <f t="shared" si="2"/>
        <v>0</v>
      </c>
      <c r="J39" s="6">
        <f t="shared" si="3"/>
        <v>20</v>
      </c>
    </row>
    <row r="40" spans="1:10">
      <c r="A40" s="7" t="s">
        <v>48</v>
      </c>
      <c r="B40" s="8">
        <v>6</v>
      </c>
      <c r="C40" s="8">
        <v>6</v>
      </c>
      <c r="D40" s="8">
        <v>1</v>
      </c>
      <c r="E40" s="8">
        <v>0</v>
      </c>
      <c r="F40" s="8">
        <v>0</v>
      </c>
      <c r="G40" s="5">
        <f t="shared" si="0"/>
        <v>1</v>
      </c>
      <c r="H40" s="6">
        <f t="shared" si="1"/>
        <v>20</v>
      </c>
      <c r="I40" s="6">
        <f t="shared" si="2"/>
        <v>0</v>
      </c>
      <c r="J40" s="6">
        <f t="shared" si="3"/>
        <v>20</v>
      </c>
    </row>
    <row r="41" spans="1:10">
      <c r="A41" s="7" t="s">
        <v>49</v>
      </c>
      <c r="B41" s="8">
        <v>12</v>
      </c>
      <c r="C41" s="8">
        <v>12</v>
      </c>
      <c r="D41" s="8">
        <v>1</v>
      </c>
      <c r="E41" s="8">
        <v>0</v>
      </c>
      <c r="F41" s="8">
        <v>0</v>
      </c>
      <c r="G41" s="5">
        <f t="shared" si="0"/>
        <v>1</v>
      </c>
      <c r="H41" s="6">
        <f t="shared" si="1"/>
        <v>9.0909090909090917</v>
      </c>
      <c r="I41" s="6">
        <f t="shared" si="2"/>
        <v>0</v>
      </c>
      <c r="J41" s="6">
        <f t="shared" si="3"/>
        <v>9.0909090909090917</v>
      </c>
    </row>
    <row r="42" spans="1:10">
      <c r="A42" s="7" t="s">
        <v>50</v>
      </c>
      <c r="B42" s="8">
        <v>2</v>
      </c>
      <c r="C42" s="8">
        <v>2</v>
      </c>
      <c r="D42" s="8">
        <v>1</v>
      </c>
      <c r="E42" s="8">
        <v>2</v>
      </c>
      <c r="F42" s="8">
        <v>2</v>
      </c>
      <c r="G42" s="5">
        <f t="shared" si="0"/>
        <v>-1</v>
      </c>
      <c r="H42" s="6">
        <f t="shared" si="1"/>
        <v>33.333333333333329</v>
      </c>
      <c r="I42" s="6">
        <f t="shared" si="2"/>
        <v>66.666666666666657</v>
      </c>
      <c r="J42" s="6">
        <f t="shared" si="3"/>
        <v>-33.333333333333329</v>
      </c>
    </row>
    <row r="43" spans="1:10">
      <c r="A43" s="7" t="s">
        <v>51</v>
      </c>
      <c r="B43" s="8">
        <v>21</v>
      </c>
      <c r="C43" s="8">
        <v>20</v>
      </c>
      <c r="D43" s="8">
        <v>4</v>
      </c>
      <c r="E43" s="8">
        <v>3</v>
      </c>
      <c r="F43" s="8">
        <v>3</v>
      </c>
      <c r="G43" s="5">
        <f t="shared" si="0"/>
        <v>1</v>
      </c>
      <c r="H43" s="6">
        <f t="shared" si="1"/>
        <v>20</v>
      </c>
      <c r="I43" s="6">
        <f t="shared" si="2"/>
        <v>15</v>
      </c>
      <c r="J43" s="6">
        <f t="shared" si="3"/>
        <v>5</v>
      </c>
    </row>
    <row r="44" spans="1:10">
      <c r="A44" s="7" t="s">
        <v>52</v>
      </c>
      <c r="B44" s="8">
        <v>11</v>
      </c>
      <c r="C44" s="8">
        <v>11</v>
      </c>
      <c r="D44" s="8">
        <v>2</v>
      </c>
      <c r="E44" s="8">
        <v>2</v>
      </c>
      <c r="F44" s="8">
        <v>2</v>
      </c>
      <c r="G44" s="5">
        <f t="shared" si="0"/>
        <v>0</v>
      </c>
      <c r="H44" s="6">
        <f t="shared" si="1"/>
        <v>18.181818181818183</v>
      </c>
      <c r="I44" s="6">
        <f t="shared" si="2"/>
        <v>18.181818181818183</v>
      </c>
      <c r="J44" s="6">
        <f t="shared" si="3"/>
        <v>0</v>
      </c>
    </row>
    <row r="45" spans="1:10">
      <c r="A45" s="7" t="s">
        <v>53</v>
      </c>
      <c r="B45" s="8">
        <v>8</v>
      </c>
      <c r="C45" s="8">
        <v>8</v>
      </c>
      <c r="D45" s="8">
        <v>0</v>
      </c>
      <c r="E45" s="8">
        <v>2</v>
      </c>
      <c r="F45" s="8">
        <v>2</v>
      </c>
      <c r="G45" s="5">
        <f t="shared" si="0"/>
        <v>-2</v>
      </c>
      <c r="H45" s="6">
        <f t="shared" si="1"/>
        <v>0</v>
      </c>
      <c r="I45" s="6">
        <f t="shared" si="2"/>
        <v>20</v>
      </c>
      <c r="J45" s="6">
        <f t="shared" si="3"/>
        <v>-20</v>
      </c>
    </row>
    <row r="46" spans="1:10">
      <c r="A46" s="7" t="s">
        <v>54</v>
      </c>
      <c r="B46" s="8">
        <v>2</v>
      </c>
      <c r="C46" s="8">
        <v>2</v>
      </c>
      <c r="D46" s="8">
        <v>1</v>
      </c>
      <c r="E46" s="8">
        <v>0</v>
      </c>
      <c r="F46" s="8">
        <v>0</v>
      </c>
      <c r="G46" s="5">
        <f t="shared" si="0"/>
        <v>1</v>
      </c>
      <c r="H46" s="6">
        <f t="shared" si="1"/>
        <v>100</v>
      </c>
      <c r="I46" s="6">
        <f t="shared" si="2"/>
        <v>0</v>
      </c>
      <c r="J46" s="6">
        <f t="shared" si="3"/>
        <v>100</v>
      </c>
    </row>
    <row r="47" spans="1:10">
      <c r="A47" s="7" t="s">
        <v>55</v>
      </c>
      <c r="B47" s="8">
        <v>4</v>
      </c>
      <c r="C47" s="8">
        <v>4</v>
      </c>
      <c r="D47" s="8">
        <v>1</v>
      </c>
      <c r="E47" s="8">
        <v>0</v>
      </c>
      <c r="F47" s="8">
        <v>0</v>
      </c>
      <c r="G47" s="5">
        <f t="shared" si="0"/>
        <v>1</v>
      </c>
      <c r="H47" s="6">
        <f t="shared" si="1"/>
        <v>33.333333333333329</v>
      </c>
      <c r="I47" s="6">
        <f t="shared" si="2"/>
        <v>0</v>
      </c>
      <c r="J47" s="6">
        <f t="shared" si="3"/>
        <v>33.333333333333329</v>
      </c>
    </row>
    <row r="48" spans="1:10">
      <c r="A48" s="7" t="s">
        <v>56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>
      <c r="A49" s="7" t="s">
        <v>57</v>
      </c>
      <c r="B49" s="8">
        <v>13</v>
      </c>
      <c r="C49" s="8">
        <v>13</v>
      </c>
      <c r="D49" s="8">
        <v>3</v>
      </c>
      <c r="E49" s="8">
        <v>5</v>
      </c>
      <c r="F49" s="8">
        <v>4</v>
      </c>
      <c r="G49" s="5">
        <f t="shared" si="0"/>
        <v>-1</v>
      </c>
      <c r="H49" s="6">
        <f t="shared" si="1"/>
        <v>21.428571428571427</v>
      </c>
      <c r="I49" s="6">
        <f t="shared" si="2"/>
        <v>28.571428571428569</v>
      </c>
      <c r="J49" s="6">
        <f t="shared" si="3"/>
        <v>-7.1428571428571423</v>
      </c>
    </row>
    <row r="50" spans="1:10">
      <c r="A50" s="7" t="s">
        <v>58</v>
      </c>
      <c r="B50" s="8">
        <v>2</v>
      </c>
      <c r="C50" s="8">
        <v>2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f t="shared" si="1"/>
        <v>0</v>
      </c>
      <c r="I50" s="6">
        <f t="shared" si="2"/>
        <v>0</v>
      </c>
      <c r="J50" s="6">
        <f t="shared" si="3"/>
        <v>0</v>
      </c>
    </row>
    <row r="51" spans="1:10">
      <c r="A51" s="7" t="s">
        <v>59</v>
      </c>
      <c r="B51" s="8">
        <v>3</v>
      </c>
      <c r="C51" s="8">
        <v>3</v>
      </c>
      <c r="D51" s="8">
        <v>1</v>
      </c>
      <c r="E51" s="8">
        <v>2</v>
      </c>
      <c r="F51" s="8">
        <v>2</v>
      </c>
      <c r="G51" s="5">
        <f t="shared" si="0"/>
        <v>-1</v>
      </c>
      <c r="H51" s="6">
        <f t="shared" si="1"/>
        <v>25</v>
      </c>
      <c r="I51" s="6">
        <f t="shared" si="2"/>
        <v>50</v>
      </c>
      <c r="J51" s="6">
        <f t="shared" si="3"/>
        <v>-25</v>
      </c>
    </row>
    <row r="52" spans="1:10">
      <c r="A52" s="7" t="s">
        <v>60</v>
      </c>
      <c r="B52" s="8">
        <v>8</v>
      </c>
      <c r="C52" s="8">
        <v>7</v>
      </c>
      <c r="D52" s="8">
        <v>1</v>
      </c>
      <c r="E52" s="8">
        <v>0</v>
      </c>
      <c r="F52" s="8">
        <v>0</v>
      </c>
      <c r="G52" s="5">
        <f t="shared" si="0"/>
        <v>1</v>
      </c>
      <c r="H52" s="6">
        <f t="shared" si="1"/>
        <v>14.285714285714285</v>
      </c>
      <c r="I52" s="6">
        <f t="shared" si="2"/>
        <v>0</v>
      </c>
      <c r="J52" s="6">
        <f t="shared" si="3"/>
        <v>14.285714285714285</v>
      </c>
    </row>
    <row r="53" spans="1:10">
      <c r="A53" s="7" t="s">
        <v>61</v>
      </c>
      <c r="B53" s="8">
        <v>25</v>
      </c>
      <c r="C53" s="8">
        <v>24</v>
      </c>
      <c r="D53" s="8">
        <v>3</v>
      </c>
      <c r="E53" s="8">
        <v>1</v>
      </c>
      <c r="F53" s="8">
        <v>1</v>
      </c>
      <c r="G53" s="5">
        <f t="shared" si="0"/>
        <v>2</v>
      </c>
      <c r="H53" s="6">
        <f t="shared" si="1"/>
        <v>13.043478260869565</v>
      </c>
      <c r="I53" s="6">
        <f t="shared" si="2"/>
        <v>4.3478260869565215</v>
      </c>
      <c r="J53" s="6">
        <f t="shared" si="3"/>
        <v>8.695652173913043</v>
      </c>
    </row>
    <row r="54" spans="1:10">
      <c r="A54" s="7" t="s">
        <v>62</v>
      </c>
      <c r="B54" s="8">
        <v>7</v>
      </c>
      <c r="C54" s="8">
        <v>7</v>
      </c>
      <c r="D54" s="8">
        <v>2</v>
      </c>
      <c r="E54" s="8">
        <v>4</v>
      </c>
      <c r="F54" s="8">
        <v>4</v>
      </c>
      <c r="G54" s="5">
        <f t="shared" si="0"/>
        <v>-2</v>
      </c>
      <c r="H54" s="6">
        <f t="shared" si="1"/>
        <v>22.222222222222221</v>
      </c>
      <c r="I54" s="6">
        <f t="shared" si="2"/>
        <v>44.444444444444443</v>
      </c>
      <c r="J54" s="6">
        <f t="shared" si="3"/>
        <v>-22.222222222222221</v>
      </c>
    </row>
    <row r="55" spans="1:10">
      <c r="A55" s="7" t="s">
        <v>63</v>
      </c>
      <c r="B55" s="8">
        <v>1</v>
      </c>
      <c r="C55" s="8">
        <v>1</v>
      </c>
      <c r="D55" s="8">
        <v>0</v>
      </c>
      <c r="E55" s="8">
        <v>1</v>
      </c>
      <c r="F55" s="8">
        <v>1</v>
      </c>
      <c r="G55" s="5">
        <f t="shared" si="0"/>
        <v>-1</v>
      </c>
      <c r="H55" s="6">
        <f t="shared" si="1"/>
        <v>0</v>
      </c>
      <c r="I55" s="6">
        <f t="shared" si="2"/>
        <v>50</v>
      </c>
      <c r="J55" s="6">
        <f t="shared" si="3"/>
        <v>-50</v>
      </c>
    </row>
    <row r="56" spans="1:10">
      <c r="A56" s="7" t="s">
        <v>64</v>
      </c>
      <c r="B56" s="8">
        <v>5</v>
      </c>
      <c r="C56" s="8">
        <v>5</v>
      </c>
      <c r="D56" s="8">
        <v>2</v>
      </c>
      <c r="E56" s="8">
        <v>1</v>
      </c>
      <c r="F56" s="8">
        <v>1</v>
      </c>
      <c r="G56" s="5">
        <f t="shared" si="0"/>
        <v>1</v>
      </c>
      <c r="H56" s="6">
        <f t="shared" si="1"/>
        <v>50</v>
      </c>
      <c r="I56" s="6">
        <f t="shared" si="2"/>
        <v>25</v>
      </c>
      <c r="J56" s="6">
        <f t="shared" si="3"/>
        <v>25</v>
      </c>
    </row>
    <row r="57" spans="1:10">
      <c r="A57" s="7" t="s">
        <v>66</v>
      </c>
      <c r="B57" s="8">
        <v>1</v>
      </c>
      <c r="C57" s="8">
        <v>1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f t="shared" si="1"/>
        <v>0</v>
      </c>
      <c r="I57" s="6">
        <f t="shared" si="2"/>
        <v>0</v>
      </c>
      <c r="J57" s="6">
        <f t="shared" si="3"/>
        <v>0</v>
      </c>
    </row>
    <row r="58" spans="1:10">
      <c r="A58" s="7" t="s">
        <v>67</v>
      </c>
      <c r="B58" s="8">
        <v>2</v>
      </c>
      <c r="C58" s="8">
        <v>2</v>
      </c>
      <c r="D58" s="8">
        <v>1</v>
      </c>
      <c r="E58" s="8">
        <v>1</v>
      </c>
      <c r="F58" s="8">
        <v>1</v>
      </c>
      <c r="G58" s="5">
        <f t="shared" si="0"/>
        <v>0</v>
      </c>
      <c r="H58" s="6">
        <f t="shared" si="1"/>
        <v>50</v>
      </c>
      <c r="I58" s="6">
        <f t="shared" si="2"/>
        <v>50</v>
      </c>
      <c r="J58" s="6">
        <f t="shared" si="3"/>
        <v>0</v>
      </c>
    </row>
    <row r="59" spans="1:10">
      <c r="A59" s="7" t="s">
        <v>68</v>
      </c>
      <c r="B59" s="8">
        <v>8</v>
      </c>
      <c r="C59" s="8">
        <v>8</v>
      </c>
      <c r="D59" s="8">
        <v>1</v>
      </c>
      <c r="E59" s="8">
        <v>1</v>
      </c>
      <c r="F59" s="8">
        <v>1</v>
      </c>
      <c r="G59" s="5">
        <f t="shared" si="0"/>
        <v>0</v>
      </c>
      <c r="H59" s="6">
        <f t="shared" si="1"/>
        <v>12.5</v>
      </c>
      <c r="I59" s="6">
        <f t="shared" si="2"/>
        <v>12.5</v>
      </c>
      <c r="J59" s="6">
        <f t="shared" si="3"/>
        <v>0</v>
      </c>
    </row>
    <row r="60" spans="1:10">
      <c r="A60" s="7" t="s">
        <v>69</v>
      </c>
      <c r="B60" s="8">
        <v>3</v>
      </c>
      <c r="C60" s="8">
        <v>3</v>
      </c>
      <c r="D60" s="8">
        <v>2</v>
      </c>
      <c r="E60" s="8">
        <v>0</v>
      </c>
      <c r="F60" s="8">
        <v>0</v>
      </c>
      <c r="G60" s="5">
        <f t="shared" si="0"/>
        <v>2</v>
      </c>
      <c r="H60" s="6">
        <f t="shared" si="1"/>
        <v>200</v>
      </c>
      <c r="I60" s="6">
        <f t="shared" si="2"/>
        <v>0</v>
      </c>
      <c r="J60" s="6">
        <f t="shared" si="3"/>
        <v>200</v>
      </c>
    </row>
    <row r="61" spans="1:10">
      <c r="A61" s="7" t="s">
        <v>70</v>
      </c>
      <c r="B61" s="8">
        <v>1</v>
      </c>
      <c r="C61" s="8">
        <v>1</v>
      </c>
      <c r="D61" s="8">
        <v>0</v>
      </c>
      <c r="E61" s="8">
        <v>0</v>
      </c>
      <c r="F61" s="8">
        <v>0</v>
      </c>
      <c r="G61" s="5">
        <f t="shared" si="0"/>
        <v>0</v>
      </c>
      <c r="H61" s="6">
        <f t="shared" si="1"/>
        <v>0</v>
      </c>
      <c r="I61" s="6">
        <f t="shared" si="2"/>
        <v>0</v>
      </c>
      <c r="J61" s="6">
        <f t="shared" si="3"/>
        <v>0</v>
      </c>
    </row>
    <row r="62" spans="1:10">
      <c r="A62" s="7" t="s">
        <v>71</v>
      </c>
      <c r="B62" s="8">
        <v>1</v>
      </c>
      <c r="C62" s="8">
        <v>1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f t="shared" si="1"/>
        <v>0</v>
      </c>
      <c r="I62" s="6">
        <f t="shared" si="2"/>
        <v>0</v>
      </c>
      <c r="J62" s="6">
        <f t="shared" si="3"/>
        <v>0</v>
      </c>
    </row>
    <row r="63" spans="1:10">
      <c r="A63" s="7" t="s">
        <v>72</v>
      </c>
      <c r="B63" s="8">
        <v>12</v>
      </c>
      <c r="C63" s="8">
        <v>12</v>
      </c>
      <c r="D63" s="8">
        <v>2</v>
      </c>
      <c r="E63" s="8">
        <v>0</v>
      </c>
      <c r="F63" s="8">
        <v>0</v>
      </c>
      <c r="G63" s="5">
        <f t="shared" si="0"/>
        <v>2</v>
      </c>
      <c r="H63" s="6">
        <f t="shared" si="1"/>
        <v>20</v>
      </c>
      <c r="I63" s="6">
        <f t="shared" si="2"/>
        <v>0</v>
      </c>
      <c r="J63" s="6">
        <f t="shared" si="3"/>
        <v>20</v>
      </c>
    </row>
    <row r="64" spans="1:10">
      <c r="A64" s="7" t="s">
        <v>73</v>
      </c>
      <c r="B64" s="8">
        <v>16</v>
      </c>
      <c r="C64" s="8">
        <v>16</v>
      </c>
      <c r="D64" s="8">
        <v>1</v>
      </c>
      <c r="E64" s="8">
        <v>3</v>
      </c>
      <c r="F64" s="8">
        <v>3</v>
      </c>
      <c r="G64" s="5">
        <f t="shared" si="0"/>
        <v>-2</v>
      </c>
      <c r="H64" s="6">
        <f t="shared" si="1"/>
        <v>5.5555555555555554</v>
      </c>
      <c r="I64" s="6">
        <f t="shared" si="2"/>
        <v>16.666666666666664</v>
      </c>
      <c r="J64" s="6">
        <f t="shared" si="3"/>
        <v>-11.111111111111111</v>
      </c>
    </row>
    <row r="65" spans="1:10">
      <c r="A65" s="7" t="s">
        <v>74</v>
      </c>
      <c r="B65" s="8">
        <v>9</v>
      </c>
      <c r="C65" s="8">
        <v>9</v>
      </c>
      <c r="D65" s="8">
        <v>1</v>
      </c>
      <c r="E65" s="8">
        <v>1</v>
      </c>
      <c r="F65" s="8">
        <v>1</v>
      </c>
      <c r="G65" s="5">
        <f t="shared" si="0"/>
        <v>0</v>
      </c>
      <c r="H65" s="6">
        <f t="shared" si="1"/>
        <v>11.111111111111111</v>
      </c>
      <c r="I65" s="6">
        <f t="shared" si="2"/>
        <v>11.111111111111111</v>
      </c>
      <c r="J65" s="6">
        <f t="shared" si="3"/>
        <v>0</v>
      </c>
    </row>
    <row r="66" spans="1:10">
      <c r="A66" s="7" t="s">
        <v>75</v>
      </c>
      <c r="B66" s="8">
        <v>4</v>
      </c>
      <c r="C66" s="8">
        <v>4</v>
      </c>
      <c r="D66" s="8">
        <v>1</v>
      </c>
      <c r="E66" s="8">
        <v>0</v>
      </c>
      <c r="F66" s="8">
        <v>0</v>
      </c>
      <c r="G66" s="5">
        <f t="shared" si="0"/>
        <v>1</v>
      </c>
      <c r="H66" s="6">
        <f t="shared" si="1"/>
        <v>33.333333333333329</v>
      </c>
      <c r="I66" s="6">
        <f t="shared" si="2"/>
        <v>0</v>
      </c>
      <c r="J66" s="6">
        <f t="shared" si="3"/>
        <v>33.333333333333329</v>
      </c>
    </row>
    <row r="67" spans="1:10">
      <c r="A67" s="7" t="s">
        <v>76</v>
      </c>
      <c r="B67" s="8">
        <v>1</v>
      </c>
      <c r="C67" s="8">
        <v>1</v>
      </c>
      <c r="D67" s="8">
        <v>0</v>
      </c>
      <c r="E67" s="8">
        <v>0</v>
      </c>
      <c r="F67" s="8">
        <v>0</v>
      </c>
      <c r="G67" s="5">
        <f t="shared" ref="G67:G97" si="4">D67-F67</f>
        <v>0</v>
      </c>
      <c r="H67" s="6">
        <f t="shared" ref="H67:H97" si="5">D67/(B67-D67+F67)*100</f>
        <v>0</v>
      </c>
      <c r="I67" s="6">
        <f t="shared" ref="I67:I97" si="6">F67/(B67-D67+F67)*100</f>
        <v>0</v>
      </c>
      <c r="J67" s="6">
        <f t="shared" ref="J67:J97" si="7">G67/(B67-D67+F67)*100</f>
        <v>0</v>
      </c>
    </row>
    <row r="68" spans="1:10">
      <c r="A68" s="7" t="s">
        <v>77</v>
      </c>
      <c r="B68" s="8">
        <v>5</v>
      </c>
      <c r="C68" s="8">
        <v>5</v>
      </c>
      <c r="D68" s="8">
        <v>1</v>
      </c>
      <c r="E68" s="8">
        <v>0</v>
      </c>
      <c r="F68" s="8">
        <v>0</v>
      </c>
      <c r="G68" s="5">
        <f t="shared" si="4"/>
        <v>1</v>
      </c>
      <c r="H68" s="6">
        <f t="shared" si="5"/>
        <v>25</v>
      </c>
      <c r="I68" s="6">
        <f t="shared" si="6"/>
        <v>0</v>
      </c>
      <c r="J68" s="6">
        <f t="shared" si="7"/>
        <v>25</v>
      </c>
    </row>
    <row r="69" spans="1:10">
      <c r="A69" s="7" t="s">
        <v>78</v>
      </c>
      <c r="B69" s="8">
        <v>10</v>
      </c>
      <c r="C69" s="8">
        <v>10</v>
      </c>
      <c r="D69" s="8">
        <v>2</v>
      </c>
      <c r="E69" s="8">
        <v>1</v>
      </c>
      <c r="F69" s="8">
        <v>1</v>
      </c>
      <c r="G69" s="5">
        <f t="shared" si="4"/>
        <v>1</v>
      </c>
      <c r="H69" s="6">
        <f t="shared" si="5"/>
        <v>22.222222222222221</v>
      </c>
      <c r="I69" s="6">
        <f t="shared" si="6"/>
        <v>11.111111111111111</v>
      </c>
      <c r="J69" s="6">
        <f t="shared" si="7"/>
        <v>11.111111111111111</v>
      </c>
    </row>
    <row r="70" spans="1:10">
      <c r="A70" s="7" t="s">
        <v>79</v>
      </c>
      <c r="B70" s="8">
        <v>9</v>
      </c>
      <c r="C70" s="8">
        <v>9</v>
      </c>
      <c r="D70" s="8">
        <v>0</v>
      </c>
      <c r="E70" s="8">
        <v>1</v>
      </c>
      <c r="F70" s="8">
        <v>1</v>
      </c>
      <c r="G70" s="5">
        <f t="shared" si="4"/>
        <v>-1</v>
      </c>
      <c r="H70" s="6">
        <f t="shared" si="5"/>
        <v>0</v>
      </c>
      <c r="I70" s="6">
        <f t="shared" si="6"/>
        <v>10</v>
      </c>
      <c r="J70" s="6">
        <f t="shared" si="7"/>
        <v>-10</v>
      </c>
    </row>
    <row r="71" spans="1:10">
      <c r="A71" s="7" t="s">
        <v>80</v>
      </c>
      <c r="B71" s="8">
        <v>1</v>
      </c>
      <c r="C71" s="8">
        <v>1</v>
      </c>
      <c r="D71" s="8">
        <v>0</v>
      </c>
      <c r="E71" s="8">
        <v>0</v>
      </c>
      <c r="F71" s="8">
        <v>0</v>
      </c>
      <c r="G71" s="5">
        <f t="shared" si="4"/>
        <v>0</v>
      </c>
      <c r="H71" s="6">
        <f t="shared" si="5"/>
        <v>0</v>
      </c>
      <c r="I71" s="6">
        <f t="shared" si="6"/>
        <v>0</v>
      </c>
      <c r="J71" s="6">
        <f t="shared" si="7"/>
        <v>0</v>
      </c>
    </row>
    <row r="72" spans="1:10">
      <c r="A72" s="7" t="s">
        <v>82</v>
      </c>
      <c r="B72" s="8">
        <v>8</v>
      </c>
      <c r="C72" s="8">
        <v>8</v>
      </c>
      <c r="D72" s="8">
        <v>2</v>
      </c>
      <c r="E72" s="8">
        <v>0</v>
      </c>
      <c r="F72" s="8">
        <v>0</v>
      </c>
      <c r="G72" s="5">
        <f t="shared" si="4"/>
        <v>2</v>
      </c>
      <c r="H72" s="6">
        <f t="shared" si="5"/>
        <v>33.333333333333329</v>
      </c>
      <c r="I72" s="6">
        <f t="shared" si="6"/>
        <v>0</v>
      </c>
      <c r="J72" s="6">
        <f t="shared" si="7"/>
        <v>33.333333333333329</v>
      </c>
    </row>
    <row r="73" spans="1:10">
      <c r="A73" s="7" t="s">
        <v>83</v>
      </c>
      <c r="B73" s="8">
        <v>1</v>
      </c>
      <c r="C73" s="8">
        <v>1</v>
      </c>
      <c r="D73" s="8">
        <v>0</v>
      </c>
      <c r="E73" s="8">
        <v>0</v>
      </c>
      <c r="F73" s="8">
        <v>0</v>
      </c>
      <c r="G73" s="5">
        <f t="shared" si="4"/>
        <v>0</v>
      </c>
      <c r="H73" s="6">
        <f t="shared" si="5"/>
        <v>0</v>
      </c>
      <c r="I73" s="6">
        <f t="shared" si="6"/>
        <v>0</v>
      </c>
      <c r="J73" s="6">
        <f t="shared" si="7"/>
        <v>0</v>
      </c>
    </row>
    <row r="74" spans="1:10">
      <c r="A74" s="7" t="s">
        <v>84</v>
      </c>
      <c r="B74" s="8">
        <v>2</v>
      </c>
      <c r="C74" s="8">
        <v>2</v>
      </c>
      <c r="D74" s="8">
        <v>0</v>
      </c>
      <c r="E74" s="8">
        <v>1</v>
      </c>
      <c r="F74" s="8">
        <v>1</v>
      </c>
      <c r="G74" s="5">
        <f t="shared" si="4"/>
        <v>-1</v>
      </c>
      <c r="H74" s="6">
        <f t="shared" si="5"/>
        <v>0</v>
      </c>
      <c r="I74" s="6">
        <f t="shared" si="6"/>
        <v>33.333333333333329</v>
      </c>
      <c r="J74" s="6">
        <f t="shared" si="7"/>
        <v>-33.333333333333329</v>
      </c>
    </row>
    <row r="75" spans="1:10">
      <c r="A75" s="7" t="s">
        <v>85</v>
      </c>
      <c r="B75" s="8">
        <v>3</v>
      </c>
      <c r="C75" s="8">
        <v>3</v>
      </c>
      <c r="D75" s="8">
        <v>0</v>
      </c>
      <c r="E75" s="8">
        <v>0</v>
      </c>
      <c r="F75" s="8">
        <v>0</v>
      </c>
      <c r="G75" s="5">
        <f t="shared" si="4"/>
        <v>0</v>
      </c>
      <c r="H75" s="6">
        <f t="shared" si="5"/>
        <v>0</v>
      </c>
      <c r="I75" s="6">
        <f t="shared" si="6"/>
        <v>0</v>
      </c>
      <c r="J75" s="6">
        <f t="shared" si="7"/>
        <v>0</v>
      </c>
    </row>
    <row r="76" spans="1:10">
      <c r="A76" s="7" t="s">
        <v>86</v>
      </c>
      <c r="B76" s="8">
        <v>5</v>
      </c>
      <c r="C76" s="8">
        <v>5</v>
      </c>
      <c r="D76" s="8">
        <v>1</v>
      </c>
      <c r="E76" s="8">
        <v>2</v>
      </c>
      <c r="F76" s="8">
        <v>2</v>
      </c>
      <c r="G76" s="5">
        <f t="shared" si="4"/>
        <v>-1</v>
      </c>
      <c r="H76" s="6">
        <f t="shared" si="5"/>
        <v>16.666666666666664</v>
      </c>
      <c r="I76" s="6">
        <f t="shared" si="6"/>
        <v>33.333333333333329</v>
      </c>
      <c r="J76" s="6">
        <f t="shared" si="7"/>
        <v>-16.666666666666664</v>
      </c>
    </row>
    <row r="77" spans="1:10">
      <c r="A77" s="7" t="s">
        <v>87</v>
      </c>
      <c r="B77" s="8">
        <v>1</v>
      </c>
      <c r="C77" s="8">
        <v>1</v>
      </c>
      <c r="D77" s="8">
        <v>1</v>
      </c>
      <c r="E77" s="8">
        <v>0</v>
      </c>
      <c r="F77" s="8">
        <v>0</v>
      </c>
      <c r="G77" s="5">
        <f t="shared" si="4"/>
        <v>1</v>
      </c>
      <c r="H77" s="6">
        <v>0</v>
      </c>
      <c r="I77" s="6">
        <v>0</v>
      </c>
      <c r="J77" s="6">
        <v>0</v>
      </c>
    </row>
    <row r="78" spans="1:10">
      <c r="A78" s="7" t="s">
        <v>88</v>
      </c>
      <c r="B78" s="8">
        <v>13</v>
      </c>
      <c r="C78" s="8">
        <v>13</v>
      </c>
      <c r="D78" s="8">
        <v>3</v>
      </c>
      <c r="E78" s="8">
        <v>0</v>
      </c>
      <c r="F78" s="8">
        <v>0</v>
      </c>
      <c r="G78" s="5">
        <f t="shared" si="4"/>
        <v>3</v>
      </c>
      <c r="H78" s="6">
        <f t="shared" si="5"/>
        <v>30</v>
      </c>
      <c r="I78" s="6">
        <f t="shared" si="6"/>
        <v>0</v>
      </c>
      <c r="J78" s="6">
        <f t="shared" si="7"/>
        <v>30</v>
      </c>
    </row>
    <row r="79" spans="1:10">
      <c r="A79" s="7" t="s">
        <v>90</v>
      </c>
      <c r="B79" s="8">
        <v>4</v>
      </c>
      <c r="C79" s="8">
        <v>4</v>
      </c>
      <c r="D79" s="8">
        <v>3</v>
      </c>
      <c r="E79" s="8">
        <v>0</v>
      </c>
      <c r="F79" s="8">
        <v>0</v>
      </c>
      <c r="G79" s="5">
        <f t="shared" si="4"/>
        <v>3</v>
      </c>
      <c r="H79" s="6">
        <f t="shared" si="5"/>
        <v>300</v>
      </c>
      <c r="I79" s="6">
        <f t="shared" si="6"/>
        <v>0</v>
      </c>
      <c r="J79" s="6">
        <f t="shared" si="7"/>
        <v>300</v>
      </c>
    </row>
    <row r="80" spans="1:10">
      <c r="A80" s="7" t="s">
        <v>91</v>
      </c>
      <c r="B80" s="8">
        <v>2</v>
      </c>
      <c r="C80" s="8">
        <v>2</v>
      </c>
      <c r="D80" s="8">
        <v>0</v>
      </c>
      <c r="E80" s="8">
        <v>0</v>
      </c>
      <c r="F80" s="8">
        <v>0</v>
      </c>
      <c r="G80" s="5">
        <f t="shared" si="4"/>
        <v>0</v>
      </c>
      <c r="H80" s="6">
        <f t="shared" si="5"/>
        <v>0</v>
      </c>
      <c r="I80" s="6">
        <f t="shared" si="6"/>
        <v>0</v>
      </c>
      <c r="J80" s="6">
        <f t="shared" si="7"/>
        <v>0</v>
      </c>
    </row>
    <row r="81" spans="1:10">
      <c r="A81" s="7" t="s">
        <v>92</v>
      </c>
      <c r="B81" s="8">
        <v>10</v>
      </c>
      <c r="C81" s="8">
        <v>9</v>
      </c>
      <c r="D81" s="8">
        <v>1</v>
      </c>
      <c r="E81" s="8">
        <v>3</v>
      </c>
      <c r="F81" s="8">
        <v>3</v>
      </c>
      <c r="G81" s="5">
        <f t="shared" si="4"/>
        <v>-2</v>
      </c>
      <c r="H81" s="6">
        <f t="shared" si="5"/>
        <v>8.3333333333333321</v>
      </c>
      <c r="I81" s="6">
        <f t="shared" si="6"/>
        <v>25</v>
      </c>
      <c r="J81" s="6">
        <f t="shared" si="7"/>
        <v>-16.666666666666664</v>
      </c>
    </row>
    <row r="82" spans="1:10">
      <c r="A82" s="7" t="s">
        <v>93</v>
      </c>
      <c r="B82" s="8">
        <v>13</v>
      </c>
      <c r="C82" s="8">
        <v>13</v>
      </c>
      <c r="D82" s="8">
        <v>3</v>
      </c>
      <c r="E82" s="8">
        <v>1</v>
      </c>
      <c r="F82" s="8">
        <v>1</v>
      </c>
      <c r="G82" s="5">
        <f t="shared" si="4"/>
        <v>2</v>
      </c>
      <c r="H82" s="6">
        <f t="shared" si="5"/>
        <v>27.27272727272727</v>
      </c>
      <c r="I82" s="6">
        <f t="shared" si="6"/>
        <v>9.0909090909090917</v>
      </c>
      <c r="J82" s="6">
        <f t="shared" si="7"/>
        <v>18.181818181818183</v>
      </c>
    </row>
    <row r="83" spans="1:10">
      <c r="A83" s="7" t="s">
        <v>94</v>
      </c>
      <c r="B83" s="8">
        <v>28</v>
      </c>
      <c r="C83" s="8">
        <v>27</v>
      </c>
      <c r="D83" s="8">
        <v>2</v>
      </c>
      <c r="E83" s="8">
        <v>3</v>
      </c>
      <c r="F83" s="8">
        <v>3</v>
      </c>
      <c r="G83" s="5">
        <f t="shared" si="4"/>
        <v>-1</v>
      </c>
      <c r="H83" s="6">
        <f t="shared" si="5"/>
        <v>6.8965517241379306</v>
      </c>
      <c r="I83" s="6">
        <f t="shared" si="6"/>
        <v>10.344827586206897</v>
      </c>
      <c r="J83" s="6">
        <f t="shared" si="7"/>
        <v>-3.4482758620689653</v>
      </c>
    </row>
    <row r="84" spans="1:10">
      <c r="A84" s="7" t="s">
        <v>95</v>
      </c>
      <c r="B84" s="8">
        <v>6</v>
      </c>
      <c r="C84" s="8">
        <v>6</v>
      </c>
      <c r="D84" s="8">
        <v>2</v>
      </c>
      <c r="E84" s="8">
        <v>0</v>
      </c>
      <c r="F84" s="8">
        <v>0</v>
      </c>
      <c r="G84" s="5">
        <f t="shared" si="4"/>
        <v>2</v>
      </c>
      <c r="H84" s="6">
        <f t="shared" si="5"/>
        <v>50</v>
      </c>
      <c r="I84" s="6">
        <f t="shared" si="6"/>
        <v>0</v>
      </c>
      <c r="J84" s="6">
        <f t="shared" si="7"/>
        <v>50</v>
      </c>
    </row>
    <row r="85" spans="1:10">
      <c r="A85" s="7" t="s">
        <v>96</v>
      </c>
      <c r="B85" s="8">
        <v>12</v>
      </c>
      <c r="C85" s="8">
        <v>11</v>
      </c>
      <c r="D85" s="8">
        <v>5</v>
      </c>
      <c r="E85" s="8">
        <v>3</v>
      </c>
      <c r="F85" s="8">
        <v>3</v>
      </c>
      <c r="G85" s="5">
        <f t="shared" si="4"/>
        <v>2</v>
      </c>
      <c r="H85" s="6">
        <f t="shared" si="5"/>
        <v>50</v>
      </c>
      <c r="I85" s="6">
        <f t="shared" si="6"/>
        <v>30</v>
      </c>
      <c r="J85" s="6">
        <f t="shared" si="7"/>
        <v>20</v>
      </c>
    </row>
    <row r="86" spans="1:10">
      <c r="A86" s="7" t="s">
        <v>97</v>
      </c>
      <c r="B86" s="8">
        <v>22</v>
      </c>
      <c r="C86" s="8">
        <v>21</v>
      </c>
      <c r="D86" s="8">
        <v>6</v>
      </c>
      <c r="E86" s="8">
        <v>2</v>
      </c>
      <c r="F86" s="8">
        <v>2</v>
      </c>
      <c r="G86" s="5">
        <f t="shared" si="4"/>
        <v>4</v>
      </c>
      <c r="H86" s="6">
        <f t="shared" si="5"/>
        <v>33.333333333333329</v>
      </c>
      <c r="I86" s="6">
        <f t="shared" si="6"/>
        <v>11.111111111111111</v>
      </c>
      <c r="J86" s="6">
        <f t="shared" si="7"/>
        <v>22.222222222222221</v>
      </c>
    </row>
    <row r="87" spans="1:10">
      <c r="A87" s="7" t="s">
        <v>98</v>
      </c>
      <c r="B87" s="8">
        <v>2</v>
      </c>
      <c r="C87" s="8">
        <v>2</v>
      </c>
      <c r="D87" s="8">
        <v>1</v>
      </c>
      <c r="E87" s="8">
        <v>0</v>
      </c>
      <c r="F87" s="8">
        <v>0</v>
      </c>
      <c r="G87" s="5">
        <f t="shared" si="4"/>
        <v>1</v>
      </c>
      <c r="H87" s="6">
        <f t="shared" si="5"/>
        <v>100</v>
      </c>
      <c r="I87" s="6">
        <f t="shared" si="6"/>
        <v>0</v>
      </c>
      <c r="J87" s="6">
        <f t="shared" si="7"/>
        <v>100</v>
      </c>
    </row>
    <row r="88" spans="1:10">
      <c r="A88" s="7" t="s">
        <v>99</v>
      </c>
      <c r="B88" s="8">
        <v>16</v>
      </c>
      <c r="C88" s="8">
        <v>16</v>
      </c>
      <c r="D88" s="8">
        <v>1</v>
      </c>
      <c r="E88" s="8">
        <v>2</v>
      </c>
      <c r="F88" s="8">
        <v>2</v>
      </c>
      <c r="G88" s="5">
        <f t="shared" si="4"/>
        <v>-1</v>
      </c>
      <c r="H88" s="6">
        <f t="shared" si="5"/>
        <v>5.8823529411764701</v>
      </c>
      <c r="I88" s="6">
        <f t="shared" si="6"/>
        <v>11.76470588235294</v>
      </c>
      <c r="J88" s="6">
        <f t="shared" si="7"/>
        <v>-5.8823529411764701</v>
      </c>
    </row>
    <row r="89" spans="1:10">
      <c r="A89" s="7" t="s">
        <v>100</v>
      </c>
      <c r="B89" s="8">
        <v>3</v>
      </c>
      <c r="C89" s="8">
        <v>3</v>
      </c>
      <c r="D89" s="8">
        <v>1</v>
      </c>
      <c r="E89" s="8">
        <v>1</v>
      </c>
      <c r="F89" s="8">
        <v>1</v>
      </c>
      <c r="G89" s="5">
        <f t="shared" si="4"/>
        <v>0</v>
      </c>
      <c r="H89" s="6">
        <f t="shared" si="5"/>
        <v>33.333333333333329</v>
      </c>
      <c r="I89" s="6">
        <f t="shared" si="6"/>
        <v>33.333333333333329</v>
      </c>
      <c r="J89" s="6">
        <f t="shared" si="7"/>
        <v>0</v>
      </c>
    </row>
    <row r="90" spans="1:10">
      <c r="A90" s="7" t="s">
        <v>101</v>
      </c>
      <c r="B90" s="8">
        <v>12</v>
      </c>
      <c r="C90" s="8">
        <v>12</v>
      </c>
      <c r="D90" s="8">
        <v>2</v>
      </c>
      <c r="E90" s="8">
        <v>2</v>
      </c>
      <c r="F90" s="8">
        <v>2</v>
      </c>
      <c r="G90" s="5">
        <f t="shared" si="4"/>
        <v>0</v>
      </c>
      <c r="H90" s="6">
        <f t="shared" si="5"/>
        <v>16.666666666666664</v>
      </c>
      <c r="I90" s="6">
        <f t="shared" si="6"/>
        <v>16.666666666666664</v>
      </c>
      <c r="J90" s="6">
        <f t="shared" si="7"/>
        <v>0</v>
      </c>
    </row>
    <row r="91" spans="1:10">
      <c r="A91" s="7" t="s">
        <v>102</v>
      </c>
      <c r="B91" s="8">
        <v>4</v>
      </c>
      <c r="C91" s="8">
        <v>4</v>
      </c>
      <c r="D91" s="8">
        <v>1</v>
      </c>
      <c r="E91" s="8">
        <v>0</v>
      </c>
      <c r="F91" s="8">
        <v>0</v>
      </c>
      <c r="G91" s="5">
        <f t="shared" si="4"/>
        <v>1</v>
      </c>
      <c r="H91" s="6">
        <f t="shared" si="5"/>
        <v>33.333333333333329</v>
      </c>
      <c r="I91" s="6">
        <f t="shared" si="6"/>
        <v>0</v>
      </c>
      <c r="J91" s="6">
        <f t="shared" si="7"/>
        <v>33.333333333333329</v>
      </c>
    </row>
    <row r="92" spans="1:10">
      <c r="A92" s="7" t="s">
        <v>103</v>
      </c>
      <c r="B92" s="8">
        <v>2</v>
      </c>
      <c r="C92" s="8">
        <v>2</v>
      </c>
      <c r="D92" s="8">
        <v>0</v>
      </c>
      <c r="E92" s="8">
        <v>0</v>
      </c>
      <c r="F92" s="8">
        <v>0</v>
      </c>
      <c r="G92" s="5">
        <f t="shared" si="4"/>
        <v>0</v>
      </c>
      <c r="H92" s="6">
        <f t="shared" si="5"/>
        <v>0</v>
      </c>
      <c r="I92" s="6">
        <f t="shared" si="6"/>
        <v>0</v>
      </c>
      <c r="J92" s="6">
        <f t="shared" si="7"/>
        <v>0</v>
      </c>
    </row>
    <row r="93" spans="1:10">
      <c r="A93" s="7" t="s">
        <v>104</v>
      </c>
      <c r="B93" s="8">
        <v>2</v>
      </c>
      <c r="C93" s="8">
        <v>2</v>
      </c>
      <c r="D93" s="8">
        <v>1</v>
      </c>
      <c r="E93" s="8">
        <v>1</v>
      </c>
      <c r="F93" s="8">
        <v>1</v>
      </c>
      <c r="G93" s="5">
        <f t="shared" si="4"/>
        <v>0</v>
      </c>
      <c r="H93" s="6">
        <f t="shared" si="5"/>
        <v>50</v>
      </c>
      <c r="I93" s="6">
        <f t="shared" si="6"/>
        <v>50</v>
      </c>
      <c r="J93" s="6">
        <f t="shared" si="7"/>
        <v>0</v>
      </c>
    </row>
    <row r="94" spans="1:10">
      <c r="A94" s="7" t="s">
        <v>105</v>
      </c>
      <c r="B94" s="8">
        <v>1</v>
      </c>
      <c r="C94" s="8">
        <v>1</v>
      </c>
      <c r="D94" s="8">
        <v>0</v>
      </c>
      <c r="E94" s="8">
        <v>0</v>
      </c>
      <c r="F94" s="8">
        <v>0</v>
      </c>
      <c r="G94" s="5">
        <f t="shared" si="4"/>
        <v>0</v>
      </c>
      <c r="H94" s="6">
        <f t="shared" si="5"/>
        <v>0</v>
      </c>
      <c r="I94" s="6">
        <f t="shared" si="6"/>
        <v>0</v>
      </c>
      <c r="J94" s="6">
        <f t="shared" si="7"/>
        <v>0</v>
      </c>
    </row>
    <row r="95" spans="1:10">
      <c r="A95" s="7" t="s">
        <v>106</v>
      </c>
      <c r="B95" s="8">
        <v>3</v>
      </c>
      <c r="C95" s="8">
        <v>3</v>
      </c>
      <c r="D95" s="8">
        <v>2</v>
      </c>
      <c r="E95" s="8">
        <v>0</v>
      </c>
      <c r="F95" s="8">
        <v>0</v>
      </c>
      <c r="G95" s="5">
        <f t="shared" si="4"/>
        <v>2</v>
      </c>
      <c r="H95" s="6">
        <f t="shared" si="5"/>
        <v>200</v>
      </c>
      <c r="I95" s="6">
        <f t="shared" si="6"/>
        <v>0</v>
      </c>
      <c r="J95" s="6">
        <f t="shared" si="7"/>
        <v>200</v>
      </c>
    </row>
    <row r="96" spans="1:10">
      <c r="A96" s="7" t="s">
        <v>107</v>
      </c>
      <c r="B96" s="8">
        <v>11</v>
      </c>
      <c r="C96" s="8">
        <v>10</v>
      </c>
      <c r="D96" s="8">
        <v>2</v>
      </c>
      <c r="E96" s="8">
        <v>1</v>
      </c>
      <c r="F96" s="8">
        <v>1</v>
      </c>
      <c r="G96" s="5">
        <f t="shared" si="4"/>
        <v>1</v>
      </c>
      <c r="H96" s="6">
        <f t="shared" si="5"/>
        <v>20</v>
      </c>
      <c r="I96" s="6">
        <f t="shared" si="6"/>
        <v>10</v>
      </c>
      <c r="J96" s="6">
        <f t="shared" si="7"/>
        <v>10</v>
      </c>
    </row>
    <row r="97" spans="1:10">
      <c r="A97" s="11" t="s">
        <v>108</v>
      </c>
      <c r="B97" s="12">
        <v>721</v>
      </c>
      <c r="C97" s="12">
        <v>705</v>
      </c>
      <c r="D97" s="12">
        <v>123</v>
      </c>
      <c r="E97" s="12">
        <v>77</v>
      </c>
      <c r="F97" s="12">
        <v>76</v>
      </c>
      <c r="G97" s="13">
        <f t="shared" si="4"/>
        <v>47</v>
      </c>
      <c r="H97" s="14">
        <f t="shared" si="5"/>
        <v>18.249258160237389</v>
      </c>
      <c r="I97" s="14">
        <f t="shared" si="6"/>
        <v>11.275964391691394</v>
      </c>
      <c r="J97" s="14">
        <f t="shared" si="7"/>
        <v>6.9732937685459948</v>
      </c>
    </row>
    <row r="99" spans="1:10">
      <c r="A99" s="15" t="s">
        <v>109</v>
      </c>
      <c r="B99" s="16"/>
      <c r="C99" s="16"/>
    </row>
    <row r="100" spans="1:10">
      <c r="A100" s="15" t="s">
        <v>110</v>
      </c>
      <c r="B100" s="16"/>
      <c r="C100" s="16"/>
    </row>
  </sheetData>
  <mergeCells count="1">
    <mergeCell ref="A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D16B-F0C1-4BF5-AEE5-884E0C0034C3}">
  <dimension ref="A1:J104"/>
  <sheetViews>
    <sheetView topLeftCell="A86" workbookViewId="0">
      <selection activeCell="L75" sqref="L75"/>
    </sheetView>
  </sheetViews>
  <sheetFormatPr defaultRowHeight="15"/>
  <cols>
    <col min="1" max="1" width="21.5703125" customWidth="1"/>
  </cols>
  <sheetData>
    <row r="1" spans="1:10" ht="24" customHeight="1">
      <c r="A1" s="19" t="s">
        <v>117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10</v>
      </c>
      <c r="B3" s="8">
        <v>2</v>
      </c>
      <c r="C3" s="8">
        <v>2</v>
      </c>
      <c r="D3" s="8">
        <v>0</v>
      </c>
      <c r="E3" s="8">
        <v>0</v>
      </c>
      <c r="F3" s="8">
        <v>0</v>
      </c>
      <c r="G3" s="5">
        <f t="shared" ref="G3:G66" si="0">D3-F3</f>
        <v>0</v>
      </c>
      <c r="H3" s="6">
        <f t="shared" ref="H3:H66" si="1">D3/(B3-D3+F3)*100</f>
        <v>0</v>
      </c>
      <c r="I3" s="6">
        <f t="shared" ref="I3:I66" si="2">F3/(B3-D3+F3)*100</f>
        <v>0</v>
      </c>
      <c r="J3" s="6">
        <f t="shared" ref="J3:J66" si="3">G3/(B3-D3+F3)*100</f>
        <v>0</v>
      </c>
    </row>
    <row r="4" spans="1:10">
      <c r="A4" s="7" t="s">
        <v>11</v>
      </c>
      <c r="B4" s="8">
        <v>23</v>
      </c>
      <c r="C4" s="8">
        <v>23</v>
      </c>
      <c r="D4" s="8">
        <v>3</v>
      </c>
      <c r="E4" s="8">
        <v>1</v>
      </c>
      <c r="F4" s="8">
        <v>1</v>
      </c>
      <c r="G4" s="5">
        <f t="shared" si="0"/>
        <v>2</v>
      </c>
      <c r="H4" s="6">
        <f t="shared" si="1"/>
        <v>14.285714285714285</v>
      </c>
      <c r="I4" s="6">
        <f t="shared" si="2"/>
        <v>4.7619047619047619</v>
      </c>
      <c r="J4" s="6">
        <f t="shared" si="3"/>
        <v>9.5238095238095237</v>
      </c>
    </row>
    <row r="5" spans="1:10">
      <c r="A5" s="7" t="s">
        <v>12</v>
      </c>
      <c r="B5" s="8">
        <v>9</v>
      </c>
      <c r="C5" s="8">
        <v>9</v>
      </c>
      <c r="D5" s="8">
        <v>1</v>
      </c>
      <c r="E5" s="8">
        <v>3</v>
      </c>
      <c r="F5" s="8">
        <v>2</v>
      </c>
      <c r="G5" s="5">
        <f t="shared" si="0"/>
        <v>-1</v>
      </c>
      <c r="H5" s="6">
        <f t="shared" si="1"/>
        <v>10</v>
      </c>
      <c r="I5" s="6">
        <f t="shared" si="2"/>
        <v>20</v>
      </c>
      <c r="J5" s="6">
        <f t="shared" si="3"/>
        <v>-10</v>
      </c>
    </row>
    <row r="6" spans="1:10">
      <c r="A6" s="7" t="s">
        <v>13</v>
      </c>
      <c r="B6" s="8">
        <v>17</v>
      </c>
      <c r="C6" s="8">
        <v>17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>
      <c r="A7" s="7" t="s">
        <v>14</v>
      </c>
      <c r="B7" s="8">
        <v>15</v>
      </c>
      <c r="C7" s="8">
        <v>15</v>
      </c>
      <c r="D7" s="8">
        <v>1</v>
      </c>
      <c r="E7" s="8">
        <v>1</v>
      </c>
      <c r="F7" s="8">
        <v>1</v>
      </c>
      <c r="G7" s="5">
        <f t="shared" si="0"/>
        <v>0</v>
      </c>
      <c r="H7" s="6">
        <f t="shared" si="1"/>
        <v>6.666666666666667</v>
      </c>
      <c r="I7" s="6">
        <f t="shared" si="2"/>
        <v>6.666666666666667</v>
      </c>
      <c r="J7" s="6">
        <f t="shared" si="3"/>
        <v>0</v>
      </c>
    </row>
    <row r="8" spans="1:10">
      <c r="A8" s="7" t="s">
        <v>15</v>
      </c>
      <c r="B8" s="8">
        <v>29</v>
      </c>
      <c r="C8" s="8">
        <v>29</v>
      </c>
      <c r="D8" s="8">
        <v>6</v>
      </c>
      <c r="E8" s="8">
        <v>4</v>
      </c>
      <c r="F8" s="8">
        <v>1</v>
      </c>
      <c r="G8" s="5">
        <f t="shared" si="0"/>
        <v>5</v>
      </c>
      <c r="H8" s="6">
        <f t="shared" si="1"/>
        <v>25</v>
      </c>
      <c r="I8" s="6">
        <f t="shared" si="2"/>
        <v>4.1666666666666661</v>
      </c>
      <c r="J8" s="6">
        <f t="shared" si="3"/>
        <v>20.833333333333336</v>
      </c>
    </row>
    <row r="9" spans="1:10">
      <c r="A9" s="7" t="s">
        <v>16</v>
      </c>
      <c r="B9" s="8">
        <v>16</v>
      </c>
      <c r="C9" s="8">
        <v>15</v>
      </c>
      <c r="D9" s="8">
        <v>1</v>
      </c>
      <c r="E9" s="8">
        <v>1</v>
      </c>
      <c r="F9" s="8">
        <v>1</v>
      </c>
      <c r="G9" s="5">
        <f t="shared" si="0"/>
        <v>0</v>
      </c>
      <c r="H9" s="6">
        <f t="shared" si="1"/>
        <v>6.25</v>
      </c>
      <c r="I9" s="6">
        <f t="shared" si="2"/>
        <v>6.25</v>
      </c>
      <c r="J9" s="6">
        <f t="shared" si="3"/>
        <v>0</v>
      </c>
    </row>
    <row r="10" spans="1:10">
      <c r="A10" s="7" t="s">
        <v>17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>
      <c r="A11" s="7" t="s">
        <v>18</v>
      </c>
      <c r="B11" s="8">
        <v>2</v>
      </c>
      <c r="C11" s="8">
        <v>2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7" t="s">
        <v>19</v>
      </c>
      <c r="B12" s="8">
        <v>18</v>
      </c>
      <c r="C12" s="8">
        <v>18</v>
      </c>
      <c r="D12" s="8">
        <v>4</v>
      </c>
      <c r="E12" s="8">
        <v>2</v>
      </c>
      <c r="F12" s="8">
        <v>2</v>
      </c>
      <c r="G12" s="5">
        <f t="shared" si="0"/>
        <v>2</v>
      </c>
      <c r="H12" s="6">
        <f t="shared" si="1"/>
        <v>25</v>
      </c>
      <c r="I12" s="6">
        <f t="shared" si="2"/>
        <v>12.5</v>
      </c>
      <c r="J12" s="6">
        <f t="shared" si="3"/>
        <v>12.5</v>
      </c>
    </row>
    <row r="13" spans="1:10">
      <c r="A13" s="7" t="s">
        <v>20</v>
      </c>
      <c r="B13" s="8">
        <v>43</v>
      </c>
      <c r="C13" s="8">
        <v>42</v>
      </c>
      <c r="D13" s="8">
        <v>3</v>
      </c>
      <c r="E13" s="8">
        <v>8</v>
      </c>
      <c r="F13" s="8">
        <v>4</v>
      </c>
      <c r="G13" s="5">
        <f t="shared" si="0"/>
        <v>-1</v>
      </c>
      <c r="H13" s="6">
        <f t="shared" si="1"/>
        <v>6.8181818181818175</v>
      </c>
      <c r="I13" s="6">
        <f t="shared" si="2"/>
        <v>9.0909090909090917</v>
      </c>
      <c r="J13" s="6">
        <f t="shared" si="3"/>
        <v>-2.2727272727272729</v>
      </c>
    </row>
    <row r="14" spans="1:10">
      <c r="A14" s="7" t="s">
        <v>21</v>
      </c>
      <c r="B14" s="8">
        <v>6</v>
      </c>
      <c r="C14" s="8">
        <v>6</v>
      </c>
      <c r="D14" s="8">
        <v>3</v>
      </c>
      <c r="E14" s="8">
        <v>0</v>
      </c>
      <c r="F14" s="8">
        <v>0</v>
      </c>
      <c r="G14" s="5">
        <f t="shared" si="0"/>
        <v>3</v>
      </c>
      <c r="H14" s="6">
        <f t="shared" si="1"/>
        <v>100</v>
      </c>
      <c r="I14" s="6">
        <f t="shared" si="2"/>
        <v>0</v>
      </c>
      <c r="J14" s="6">
        <f t="shared" si="3"/>
        <v>100</v>
      </c>
    </row>
    <row r="15" spans="1:10">
      <c r="A15" s="7" t="s">
        <v>22</v>
      </c>
      <c r="B15" s="8">
        <v>1</v>
      </c>
      <c r="C15" s="8">
        <v>1</v>
      </c>
      <c r="D15" s="8">
        <v>0</v>
      </c>
      <c r="E15" s="8">
        <v>2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7" t="s">
        <v>23</v>
      </c>
      <c r="B16" s="8">
        <v>56</v>
      </c>
      <c r="C16" s="8">
        <v>52</v>
      </c>
      <c r="D16" s="8">
        <v>3</v>
      </c>
      <c r="E16" s="8">
        <v>3</v>
      </c>
      <c r="F16" s="8">
        <v>3</v>
      </c>
      <c r="G16" s="5">
        <f t="shared" si="0"/>
        <v>0</v>
      </c>
      <c r="H16" s="6">
        <f t="shared" si="1"/>
        <v>5.3571428571428568</v>
      </c>
      <c r="I16" s="6">
        <f t="shared" si="2"/>
        <v>5.3571428571428568</v>
      </c>
      <c r="J16" s="6">
        <f t="shared" si="3"/>
        <v>0</v>
      </c>
    </row>
    <row r="17" spans="1:10">
      <c r="A17" s="7" t="s">
        <v>24</v>
      </c>
      <c r="B17" s="8">
        <v>2</v>
      </c>
      <c r="C17" s="8">
        <v>2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>
      <c r="A18" s="7" t="s">
        <v>25</v>
      </c>
      <c r="B18" s="8">
        <v>38</v>
      </c>
      <c r="C18" s="8">
        <v>36</v>
      </c>
      <c r="D18" s="8">
        <v>8</v>
      </c>
      <c r="E18" s="8">
        <v>2</v>
      </c>
      <c r="F18" s="8">
        <v>2</v>
      </c>
      <c r="G18" s="5">
        <f t="shared" si="0"/>
        <v>6</v>
      </c>
      <c r="H18" s="6">
        <f t="shared" si="1"/>
        <v>25</v>
      </c>
      <c r="I18" s="6">
        <f t="shared" si="2"/>
        <v>6.25</v>
      </c>
      <c r="J18" s="6">
        <f t="shared" si="3"/>
        <v>18.75</v>
      </c>
    </row>
    <row r="19" spans="1:10">
      <c r="A19" s="7" t="s">
        <v>26</v>
      </c>
      <c r="B19" s="8">
        <v>10</v>
      </c>
      <c r="C19" s="8">
        <v>9</v>
      </c>
      <c r="D19" s="8">
        <v>0</v>
      </c>
      <c r="E19" s="8">
        <v>1</v>
      </c>
      <c r="F19" s="8">
        <v>1</v>
      </c>
      <c r="G19" s="5">
        <f t="shared" si="0"/>
        <v>-1</v>
      </c>
      <c r="H19" s="6">
        <f t="shared" si="1"/>
        <v>0</v>
      </c>
      <c r="I19" s="6">
        <f t="shared" si="2"/>
        <v>9.0909090909090917</v>
      </c>
      <c r="J19" s="6">
        <f t="shared" si="3"/>
        <v>-9.0909090909090917</v>
      </c>
    </row>
    <row r="20" spans="1:10">
      <c r="A20" s="7" t="s">
        <v>27</v>
      </c>
      <c r="B20" s="8">
        <v>19</v>
      </c>
      <c r="C20" s="8">
        <v>19</v>
      </c>
      <c r="D20" s="8">
        <v>1</v>
      </c>
      <c r="E20" s="8">
        <v>1</v>
      </c>
      <c r="F20" s="8">
        <v>1</v>
      </c>
      <c r="G20" s="5">
        <f t="shared" si="0"/>
        <v>0</v>
      </c>
      <c r="H20" s="6">
        <f t="shared" si="1"/>
        <v>5.2631578947368416</v>
      </c>
      <c r="I20" s="6">
        <f t="shared" si="2"/>
        <v>5.2631578947368416</v>
      </c>
      <c r="J20" s="6">
        <f t="shared" si="3"/>
        <v>0</v>
      </c>
    </row>
    <row r="21" spans="1:10">
      <c r="A21" s="7" t="s">
        <v>28</v>
      </c>
      <c r="B21" s="8">
        <v>6</v>
      </c>
      <c r="C21" s="8">
        <v>6</v>
      </c>
      <c r="D21" s="8">
        <v>2</v>
      </c>
      <c r="E21" s="8">
        <v>1</v>
      </c>
      <c r="F21" s="8">
        <v>0</v>
      </c>
      <c r="G21" s="5">
        <f t="shared" si="0"/>
        <v>2</v>
      </c>
      <c r="H21" s="6">
        <f t="shared" si="1"/>
        <v>50</v>
      </c>
      <c r="I21" s="6">
        <f t="shared" si="2"/>
        <v>0</v>
      </c>
      <c r="J21" s="6">
        <f t="shared" si="3"/>
        <v>50</v>
      </c>
    </row>
    <row r="22" spans="1:10">
      <c r="A22" s="7" t="s">
        <v>29</v>
      </c>
      <c r="B22" s="8">
        <v>26</v>
      </c>
      <c r="C22" s="8">
        <v>26</v>
      </c>
      <c r="D22" s="8">
        <v>4</v>
      </c>
      <c r="E22" s="8">
        <v>6</v>
      </c>
      <c r="F22" s="8">
        <v>6</v>
      </c>
      <c r="G22" s="5">
        <f t="shared" si="0"/>
        <v>-2</v>
      </c>
      <c r="H22" s="6">
        <f t="shared" si="1"/>
        <v>14.285714285714285</v>
      </c>
      <c r="I22" s="6">
        <f t="shared" si="2"/>
        <v>21.428571428571427</v>
      </c>
      <c r="J22" s="6">
        <f t="shared" si="3"/>
        <v>-7.1428571428571423</v>
      </c>
    </row>
    <row r="23" spans="1:10">
      <c r="A23" s="7" t="s">
        <v>30</v>
      </c>
      <c r="B23" s="8">
        <v>16</v>
      </c>
      <c r="C23" s="8">
        <v>16</v>
      </c>
      <c r="D23" s="8">
        <v>0</v>
      </c>
      <c r="E23" s="8">
        <v>4</v>
      </c>
      <c r="F23" s="8">
        <v>4</v>
      </c>
      <c r="G23" s="5">
        <f t="shared" si="0"/>
        <v>-4</v>
      </c>
      <c r="H23" s="6">
        <f t="shared" si="1"/>
        <v>0</v>
      </c>
      <c r="I23" s="6">
        <f t="shared" si="2"/>
        <v>20</v>
      </c>
      <c r="J23" s="6">
        <f t="shared" si="3"/>
        <v>-20</v>
      </c>
    </row>
    <row r="24" spans="1:10">
      <c r="A24" s="7" t="s">
        <v>31</v>
      </c>
      <c r="B24" s="8">
        <v>82</v>
      </c>
      <c r="C24" s="8">
        <v>75</v>
      </c>
      <c r="D24" s="8">
        <v>5</v>
      </c>
      <c r="E24" s="8">
        <v>7</v>
      </c>
      <c r="F24" s="8">
        <v>5</v>
      </c>
      <c r="G24" s="5">
        <f t="shared" si="0"/>
        <v>0</v>
      </c>
      <c r="H24" s="6">
        <f t="shared" si="1"/>
        <v>6.0975609756097562</v>
      </c>
      <c r="I24" s="6">
        <f t="shared" si="2"/>
        <v>6.0975609756097562</v>
      </c>
      <c r="J24" s="6">
        <f t="shared" si="3"/>
        <v>0</v>
      </c>
    </row>
    <row r="25" spans="1:10">
      <c r="A25" s="7" t="s">
        <v>32</v>
      </c>
      <c r="B25" s="8">
        <v>17</v>
      </c>
      <c r="C25" s="8">
        <v>17</v>
      </c>
      <c r="D25" s="8">
        <v>1</v>
      </c>
      <c r="E25" s="8">
        <v>1</v>
      </c>
      <c r="F25" s="8">
        <v>1</v>
      </c>
      <c r="G25" s="5">
        <f t="shared" si="0"/>
        <v>0</v>
      </c>
      <c r="H25" s="6">
        <f t="shared" si="1"/>
        <v>5.8823529411764701</v>
      </c>
      <c r="I25" s="6">
        <f t="shared" si="2"/>
        <v>5.8823529411764701</v>
      </c>
      <c r="J25" s="6">
        <f t="shared" si="3"/>
        <v>0</v>
      </c>
    </row>
    <row r="26" spans="1:10">
      <c r="A26" s="7" t="s">
        <v>33</v>
      </c>
      <c r="B26" s="8">
        <v>15</v>
      </c>
      <c r="C26" s="8">
        <v>15</v>
      </c>
      <c r="D26" s="8">
        <v>1</v>
      </c>
      <c r="E26" s="8">
        <v>0</v>
      </c>
      <c r="F26" s="8">
        <v>0</v>
      </c>
      <c r="G26" s="5">
        <f t="shared" si="0"/>
        <v>1</v>
      </c>
      <c r="H26" s="6">
        <f t="shared" si="1"/>
        <v>7.1428571428571423</v>
      </c>
      <c r="I26" s="6">
        <f t="shared" si="2"/>
        <v>0</v>
      </c>
      <c r="J26" s="6">
        <f t="shared" si="3"/>
        <v>7.1428571428571423</v>
      </c>
    </row>
    <row r="27" spans="1:10">
      <c r="A27" s="7" t="s">
        <v>34</v>
      </c>
      <c r="B27" s="8">
        <v>11</v>
      </c>
      <c r="C27" s="8">
        <v>11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>
      <c r="A28" s="7" t="s">
        <v>35</v>
      </c>
      <c r="B28" s="8">
        <v>23</v>
      </c>
      <c r="C28" s="8">
        <v>22</v>
      </c>
      <c r="D28" s="8">
        <v>2</v>
      </c>
      <c r="E28" s="8">
        <v>6</v>
      </c>
      <c r="F28" s="8">
        <v>5</v>
      </c>
      <c r="G28" s="5">
        <f t="shared" si="0"/>
        <v>-3</v>
      </c>
      <c r="H28" s="6">
        <f t="shared" si="1"/>
        <v>7.6923076923076925</v>
      </c>
      <c r="I28" s="6">
        <f t="shared" si="2"/>
        <v>19.230769230769234</v>
      </c>
      <c r="J28" s="6">
        <f t="shared" si="3"/>
        <v>-11.538461538461538</v>
      </c>
    </row>
    <row r="29" spans="1:10">
      <c r="A29" s="7" t="s">
        <v>36</v>
      </c>
      <c r="B29" s="8">
        <v>7</v>
      </c>
      <c r="C29" s="8">
        <v>7</v>
      </c>
      <c r="D29" s="8">
        <v>1</v>
      </c>
      <c r="E29" s="8">
        <v>0</v>
      </c>
      <c r="F29" s="8">
        <v>0</v>
      </c>
      <c r="G29" s="5">
        <f t="shared" si="0"/>
        <v>1</v>
      </c>
      <c r="H29" s="6">
        <f t="shared" si="1"/>
        <v>16.666666666666664</v>
      </c>
      <c r="I29" s="6">
        <f t="shared" si="2"/>
        <v>0</v>
      </c>
      <c r="J29" s="6">
        <f t="shared" si="3"/>
        <v>16.666666666666664</v>
      </c>
    </row>
    <row r="30" spans="1:10">
      <c r="A30" s="7" t="s">
        <v>37</v>
      </c>
      <c r="B30" s="8">
        <v>9</v>
      </c>
      <c r="C30" s="8">
        <v>9</v>
      </c>
      <c r="D30" s="8">
        <v>0</v>
      </c>
      <c r="E30" s="8">
        <v>1</v>
      </c>
      <c r="F30" s="8">
        <v>1</v>
      </c>
      <c r="G30" s="5">
        <f t="shared" si="0"/>
        <v>-1</v>
      </c>
      <c r="H30" s="6">
        <f t="shared" si="1"/>
        <v>0</v>
      </c>
      <c r="I30" s="6">
        <f t="shared" si="2"/>
        <v>10</v>
      </c>
      <c r="J30" s="6">
        <f t="shared" si="3"/>
        <v>-10</v>
      </c>
    </row>
    <row r="31" spans="1:10">
      <c r="A31" s="7" t="s">
        <v>38</v>
      </c>
      <c r="B31" s="8">
        <v>66</v>
      </c>
      <c r="C31" s="8">
        <v>62</v>
      </c>
      <c r="D31" s="8">
        <v>8</v>
      </c>
      <c r="E31" s="8">
        <v>13</v>
      </c>
      <c r="F31" s="8">
        <v>13</v>
      </c>
      <c r="G31" s="5">
        <f t="shared" si="0"/>
        <v>-5</v>
      </c>
      <c r="H31" s="6">
        <f t="shared" si="1"/>
        <v>11.267605633802818</v>
      </c>
      <c r="I31" s="6">
        <f t="shared" si="2"/>
        <v>18.30985915492958</v>
      </c>
      <c r="J31" s="6">
        <f t="shared" si="3"/>
        <v>-7.042253521126761</v>
      </c>
    </row>
    <row r="32" spans="1:10">
      <c r="A32" s="7" t="s">
        <v>39</v>
      </c>
      <c r="B32" s="8">
        <v>40</v>
      </c>
      <c r="C32" s="8">
        <v>37</v>
      </c>
      <c r="D32" s="8">
        <v>3</v>
      </c>
      <c r="E32" s="8">
        <v>4</v>
      </c>
      <c r="F32" s="8">
        <v>4</v>
      </c>
      <c r="G32" s="5">
        <f t="shared" si="0"/>
        <v>-1</v>
      </c>
      <c r="H32" s="6">
        <f t="shared" si="1"/>
        <v>7.3170731707317067</v>
      </c>
      <c r="I32" s="6">
        <f t="shared" si="2"/>
        <v>9.7560975609756095</v>
      </c>
      <c r="J32" s="6">
        <f t="shared" si="3"/>
        <v>-2.4390243902439024</v>
      </c>
    </row>
    <row r="33" spans="1:10">
      <c r="A33" s="7" t="s">
        <v>40</v>
      </c>
      <c r="B33" s="8">
        <v>49</v>
      </c>
      <c r="C33" s="8">
        <v>47</v>
      </c>
      <c r="D33" s="8">
        <v>4</v>
      </c>
      <c r="E33" s="8">
        <v>4</v>
      </c>
      <c r="F33" s="8">
        <v>4</v>
      </c>
      <c r="G33" s="5">
        <f t="shared" si="0"/>
        <v>0</v>
      </c>
      <c r="H33" s="6">
        <f t="shared" si="1"/>
        <v>8.1632653061224492</v>
      </c>
      <c r="I33" s="6">
        <f t="shared" si="2"/>
        <v>8.1632653061224492</v>
      </c>
      <c r="J33" s="6">
        <f t="shared" si="3"/>
        <v>0</v>
      </c>
    </row>
    <row r="34" spans="1:10">
      <c r="A34" s="7" t="s">
        <v>41</v>
      </c>
      <c r="B34" s="8">
        <v>2</v>
      </c>
      <c r="C34" s="8">
        <v>2</v>
      </c>
      <c r="D34" s="8">
        <v>1</v>
      </c>
      <c r="E34" s="8">
        <v>0</v>
      </c>
      <c r="F34" s="8">
        <v>0</v>
      </c>
      <c r="G34" s="5">
        <f t="shared" si="0"/>
        <v>1</v>
      </c>
      <c r="H34" s="6">
        <f t="shared" si="1"/>
        <v>100</v>
      </c>
      <c r="I34" s="6">
        <f t="shared" si="2"/>
        <v>0</v>
      </c>
      <c r="J34" s="6">
        <f t="shared" si="3"/>
        <v>100</v>
      </c>
    </row>
    <row r="35" spans="1:10">
      <c r="A35" s="7" t="s">
        <v>42</v>
      </c>
      <c r="B35" s="8">
        <v>3</v>
      </c>
      <c r="C35" s="8">
        <v>3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f t="shared" si="1"/>
        <v>0</v>
      </c>
      <c r="I35" s="6">
        <f t="shared" si="2"/>
        <v>0</v>
      </c>
      <c r="J35" s="6">
        <f t="shared" si="3"/>
        <v>0</v>
      </c>
    </row>
    <row r="36" spans="1:10">
      <c r="A36" s="7" t="s">
        <v>43</v>
      </c>
      <c r="B36" s="8">
        <v>9</v>
      </c>
      <c r="C36" s="8">
        <v>9</v>
      </c>
      <c r="D36" s="8">
        <v>2</v>
      </c>
      <c r="E36" s="8">
        <v>1</v>
      </c>
      <c r="F36" s="8">
        <v>1</v>
      </c>
      <c r="G36" s="5">
        <f t="shared" si="0"/>
        <v>1</v>
      </c>
      <c r="H36" s="6">
        <f t="shared" si="1"/>
        <v>25</v>
      </c>
      <c r="I36" s="6">
        <f t="shared" si="2"/>
        <v>12.5</v>
      </c>
      <c r="J36" s="6">
        <f t="shared" si="3"/>
        <v>12.5</v>
      </c>
    </row>
    <row r="37" spans="1:10">
      <c r="A37" s="7" t="s">
        <v>44</v>
      </c>
      <c r="B37" s="8">
        <v>563</v>
      </c>
      <c r="C37" s="8">
        <v>525</v>
      </c>
      <c r="D37" s="8">
        <v>42</v>
      </c>
      <c r="E37" s="8">
        <v>70</v>
      </c>
      <c r="F37" s="8">
        <v>49</v>
      </c>
      <c r="G37" s="5">
        <f t="shared" si="0"/>
        <v>-7</v>
      </c>
      <c r="H37" s="6">
        <f t="shared" si="1"/>
        <v>7.3684210526315779</v>
      </c>
      <c r="I37" s="6">
        <f t="shared" si="2"/>
        <v>8.5964912280701764</v>
      </c>
      <c r="J37" s="6">
        <f t="shared" si="3"/>
        <v>-1.2280701754385965</v>
      </c>
    </row>
    <row r="38" spans="1:10">
      <c r="A38" s="7" t="s">
        <v>45</v>
      </c>
      <c r="B38" s="8">
        <v>23</v>
      </c>
      <c r="C38" s="8">
        <v>22</v>
      </c>
      <c r="D38" s="8">
        <v>2</v>
      </c>
      <c r="E38" s="8">
        <v>0</v>
      </c>
      <c r="F38" s="8">
        <v>0</v>
      </c>
      <c r="G38" s="5">
        <f t="shared" si="0"/>
        <v>2</v>
      </c>
      <c r="H38" s="6">
        <f t="shared" si="1"/>
        <v>9.5238095238095237</v>
      </c>
      <c r="I38" s="6">
        <f t="shared" si="2"/>
        <v>0</v>
      </c>
      <c r="J38" s="6">
        <f t="shared" si="3"/>
        <v>9.5238095238095237</v>
      </c>
    </row>
    <row r="39" spans="1:10">
      <c r="A39" s="7" t="s">
        <v>46</v>
      </c>
      <c r="B39" s="8">
        <v>39</v>
      </c>
      <c r="C39" s="8">
        <v>38</v>
      </c>
      <c r="D39" s="8">
        <v>4</v>
      </c>
      <c r="E39" s="8">
        <v>3</v>
      </c>
      <c r="F39" s="8">
        <v>3</v>
      </c>
      <c r="G39" s="5">
        <f t="shared" si="0"/>
        <v>1</v>
      </c>
      <c r="H39" s="6">
        <f t="shared" si="1"/>
        <v>10.526315789473683</v>
      </c>
      <c r="I39" s="6">
        <f t="shared" si="2"/>
        <v>7.8947368421052628</v>
      </c>
      <c r="J39" s="6">
        <f t="shared" si="3"/>
        <v>2.6315789473684208</v>
      </c>
    </row>
    <row r="40" spans="1:10">
      <c r="A40" s="7" t="s">
        <v>47</v>
      </c>
      <c r="B40" s="8">
        <v>24</v>
      </c>
      <c r="C40" s="8">
        <v>23</v>
      </c>
      <c r="D40" s="8">
        <v>2</v>
      </c>
      <c r="E40" s="8">
        <v>4</v>
      </c>
      <c r="F40" s="8">
        <v>4</v>
      </c>
      <c r="G40" s="5">
        <f t="shared" si="0"/>
        <v>-2</v>
      </c>
      <c r="H40" s="6">
        <f t="shared" si="1"/>
        <v>7.6923076923076925</v>
      </c>
      <c r="I40" s="6">
        <f t="shared" si="2"/>
        <v>15.384615384615385</v>
      </c>
      <c r="J40" s="6">
        <f t="shared" si="3"/>
        <v>-7.6923076923076925</v>
      </c>
    </row>
    <row r="41" spans="1:10">
      <c r="A41" s="7" t="s">
        <v>48</v>
      </c>
      <c r="B41" s="8">
        <v>35</v>
      </c>
      <c r="C41" s="8">
        <v>32</v>
      </c>
      <c r="D41" s="8">
        <v>8</v>
      </c>
      <c r="E41" s="8">
        <v>3</v>
      </c>
      <c r="F41" s="8">
        <v>3</v>
      </c>
      <c r="G41" s="5">
        <f t="shared" si="0"/>
        <v>5</v>
      </c>
      <c r="H41" s="6">
        <f t="shared" si="1"/>
        <v>26.666666666666668</v>
      </c>
      <c r="I41" s="6">
        <f t="shared" si="2"/>
        <v>10</v>
      </c>
      <c r="J41" s="6">
        <f t="shared" si="3"/>
        <v>16.666666666666664</v>
      </c>
    </row>
    <row r="42" spans="1:10">
      <c r="A42" s="7" t="s">
        <v>49</v>
      </c>
      <c r="B42" s="8">
        <v>22</v>
      </c>
      <c r="C42" s="8">
        <v>19</v>
      </c>
      <c r="D42" s="8">
        <v>3</v>
      </c>
      <c r="E42" s="8">
        <v>2</v>
      </c>
      <c r="F42" s="8">
        <v>2</v>
      </c>
      <c r="G42" s="5">
        <f t="shared" si="0"/>
        <v>1</v>
      </c>
      <c r="H42" s="6">
        <f t="shared" si="1"/>
        <v>14.285714285714285</v>
      </c>
      <c r="I42" s="6">
        <f t="shared" si="2"/>
        <v>9.5238095238095237</v>
      </c>
      <c r="J42" s="6">
        <f t="shared" si="3"/>
        <v>4.7619047619047619</v>
      </c>
    </row>
    <row r="43" spans="1:10">
      <c r="A43" s="7" t="s">
        <v>50</v>
      </c>
      <c r="B43" s="8">
        <v>3</v>
      </c>
      <c r="C43" s="8">
        <v>3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>
      <c r="A44" s="7" t="s">
        <v>51</v>
      </c>
      <c r="B44" s="8">
        <v>21</v>
      </c>
      <c r="C44" s="8">
        <v>20</v>
      </c>
      <c r="D44" s="8">
        <v>3</v>
      </c>
      <c r="E44" s="8">
        <v>1</v>
      </c>
      <c r="F44" s="8">
        <v>1</v>
      </c>
      <c r="G44" s="5">
        <f t="shared" si="0"/>
        <v>2</v>
      </c>
      <c r="H44" s="6">
        <f t="shared" si="1"/>
        <v>15.789473684210526</v>
      </c>
      <c r="I44" s="6">
        <f t="shared" si="2"/>
        <v>5.2631578947368416</v>
      </c>
      <c r="J44" s="6">
        <f t="shared" si="3"/>
        <v>10.526315789473683</v>
      </c>
    </row>
    <row r="45" spans="1:10">
      <c r="A45" s="7" t="s">
        <v>52</v>
      </c>
      <c r="B45" s="8">
        <v>29</v>
      </c>
      <c r="C45" s="8">
        <v>27</v>
      </c>
      <c r="D45" s="8">
        <v>5</v>
      </c>
      <c r="E45" s="8">
        <v>5</v>
      </c>
      <c r="F45" s="8">
        <v>5</v>
      </c>
      <c r="G45" s="5">
        <f t="shared" si="0"/>
        <v>0</v>
      </c>
      <c r="H45" s="6">
        <f t="shared" si="1"/>
        <v>17.241379310344829</v>
      </c>
      <c r="I45" s="6">
        <f t="shared" si="2"/>
        <v>17.241379310344829</v>
      </c>
      <c r="J45" s="6">
        <f t="shared" si="3"/>
        <v>0</v>
      </c>
    </row>
    <row r="46" spans="1:10">
      <c r="A46" s="7" t="s">
        <v>53</v>
      </c>
      <c r="B46" s="8">
        <v>10</v>
      </c>
      <c r="C46" s="8">
        <v>10</v>
      </c>
      <c r="D46" s="8">
        <v>5</v>
      </c>
      <c r="E46" s="8">
        <v>0</v>
      </c>
      <c r="F46" s="8">
        <v>0</v>
      </c>
      <c r="G46" s="5">
        <f t="shared" si="0"/>
        <v>5</v>
      </c>
      <c r="H46" s="6">
        <f t="shared" si="1"/>
        <v>100</v>
      </c>
      <c r="I46" s="6">
        <f t="shared" si="2"/>
        <v>0</v>
      </c>
      <c r="J46" s="6">
        <f t="shared" si="3"/>
        <v>100</v>
      </c>
    </row>
    <row r="47" spans="1:10">
      <c r="A47" s="7" t="s">
        <v>54</v>
      </c>
      <c r="B47" s="8">
        <v>3</v>
      </c>
      <c r="C47" s="8">
        <v>3</v>
      </c>
      <c r="D47" s="8">
        <v>1</v>
      </c>
      <c r="E47" s="8">
        <v>0</v>
      </c>
      <c r="F47" s="8">
        <v>0</v>
      </c>
      <c r="G47" s="5">
        <f t="shared" si="0"/>
        <v>1</v>
      </c>
      <c r="H47" s="6">
        <f t="shared" si="1"/>
        <v>50</v>
      </c>
      <c r="I47" s="6">
        <f t="shared" si="2"/>
        <v>0</v>
      </c>
      <c r="J47" s="6">
        <f t="shared" si="3"/>
        <v>50</v>
      </c>
    </row>
    <row r="48" spans="1:10">
      <c r="A48" s="7" t="s">
        <v>55</v>
      </c>
      <c r="B48" s="8">
        <v>7</v>
      </c>
      <c r="C48" s="8">
        <v>7</v>
      </c>
      <c r="D48" s="8">
        <v>1</v>
      </c>
      <c r="E48" s="8">
        <v>0</v>
      </c>
      <c r="F48" s="8">
        <v>0</v>
      </c>
      <c r="G48" s="5">
        <f t="shared" si="0"/>
        <v>1</v>
      </c>
      <c r="H48" s="6">
        <f t="shared" si="1"/>
        <v>16.666666666666664</v>
      </c>
      <c r="I48" s="6">
        <f t="shared" si="2"/>
        <v>0</v>
      </c>
      <c r="J48" s="6">
        <f t="shared" si="3"/>
        <v>16.666666666666664</v>
      </c>
    </row>
    <row r="49" spans="1:10">
      <c r="A49" s="7" t="s">
        <v>56</v>
      </c>
      <c r="B49" s="8">
        <v>7</v>
      </c>
      <c r="C49" s="8">
        <v>6</v>
      </c>
      <c r="D49" s="8">
        <v>2</v>
      </c>
      <c r="E49" s="8">
        <v>0</v>
      </c>
      <c r="F49" s="8">
        <v>0</v>
      </c>
      <c r="G49" s="5">
        <f t="shared" si="0"/>
        <v>2</v>
      </c>
      <c r="H49" s="6">
        <f t="shared" si="1"/>
        <v>40</v>
      </c>
      <c r="I49" s="6">
        <f t="shared" si="2"/>
        <v>0</v>
      </c>
      <c r="J49" s="6">
        <f t="shared" si="3"/>
        <v>40</v>
      </c>
    </row>
    <row r="50" spans="1:10">
      <c r="A50" s="7" t="s">
        <v>57</v>
      </c>
      <c r="B50" s="8">
        <v>70</v>
      </c>
      <c r="C50" s="8">
        <v>68</v>
      </c>
      <c r="D50" s="8">
        <v>6</v>
      </c>
      <c r="E50" s="8">
        <v>4</v>
      </c>
      <c r="F50" s="8">
        <v>4</v>
      </c>
      <c r="G50" s="5">
        <f t="shared" si="0"/>
        <v>2</v>
      </c>
      <c r="H50" s="6">
        <f t="shared" si="1"/>
        <v>8.8235294117647065</v>
      </c>
      <c r="I50" s="6">
        <f t="shared" si="2"/>
        <v>5.8823529411764701</v>
      </c>
      <c r="J50" s="6">
        <f t="shared" si="3"/>
        <v>2.9411764705882351</v>
      </c>
    </row>
    <row r="51" spans="1:10">
      <c r="A51" s="7" t="s">
        <v>58</v>
      </c>
      <c r="B51" s="8">
        <v>9</v>
      </c>
      <c r="C51" s="8">
        <v>8</v>
      </c>
      <c r="D51" s="8">
        <v>1</v>
      </c>
      <c r="E51" s="8">
        <v>3</v>
      </c>
      <c r="F51" s="8">
        <v>3</v>
      </c>
      <c r="G51" s="5">
        <f t="shared" si="0"/>
        <v>-2</v>
      </c>
      <c r="H51" s="6">
        <f t="shared" si="1"/>
        <v>9.0909090909090917</v>
      </c>
      <c r="I51" s="6">
        <f t="shared" si="2"/>
        <v>27.27272727272727</v>
      </c>
      <c r="J51" s="6">
        <f t="shared" si="3"/>
        <v>-18.181818181818183</v>
      </c>
    </row>
    <row r="52" spans="1:10">
      <c r="A52" s="7" t="s">
        <v>59</v>
      </c>
      <c r="B52" s="8">
        <v>4</v>
      </c>
      <c r="C52" s="8">
        <v>4</v>
      </c>
      <c r="D52" s="8">
        <v>1</v>
      </c>
      <c r="E52" s="8">
        <v>1</v>
      </c>
      <c r="F52" s="8">
        <v>1</v>
      </c>
      <c r="G52" s="5">
        <f t="shared" si="0"/>
        <v>0</v>
      </c>
      <c r="H52" s="6">
        <f t="shared" si="1"/>
        <v>25</v>
      </c>
      <c r="I52" s="6">
        <f t="shared" si="2"/>
        <v>25</v>
      </c>
      <c r="J52" s="6">
        <f t="shared" si="3"/>
        <v>0</v>
      </c>
    </row>
    <row r="53" spans="1:10">
      <c r="A53" s="7" t="s">
        <v>60</v>
      </c>
      <c r="B53" s="8">
        <v>9</v>
      </c>
      <c r="C53" s="8">
        <v>9</v>
      </c>
      <c r="D53" s="8">
        <v>2</v>
      </c>
      <c r="E53" s="8">
        <v>2</v>
      </c>
      <c r="F53" s="8">
        <v>2</v>
      </c>
      <c r="G53" s="5">
        <f t="shared" si="0"/>
        <v>0</v>
      </c>
      <c r="H53" s="6">
        <f t="shared" si="1"/>
        <v>22.222222222222221</v>
      </c>
      <c r="I53" s="6">
        <f t="shared" si="2"/>
        <v>22.222222222222221</v>
      </c>
      <c r="J53" s="6">
        <f t="shared" si="3"/>
        <v>0</v>
      </c>
    </row>
    <row r="54" spans="1:10">
      <c r="A54" s="7" t="s">
        <v>61</v>
      </c>
      <c r="B54" s="8">
        <v>64</v>
      </c>
      <c r="C54" s="8">
        <v>61</v>
      </c>
      <c r="D54" s="8">
        <v>11</v>
      </c>
      <c r="E54" s="8">
        <v>8</v>
      </c>
      <c r="F54" s="8">
        <v>8</v>
      </c>
      <c r="G54" s="5">
        <f t="shared" si="0"/>
        <v>3</v>
      </c>
      <c r="H54" s="6">
        <f t="shared" si="1"/>
        <v>18.032786885245901</v>
      </c>
      <c r="I54" s="6">
        <f t="shared" si="2"/>
        <v>13.114754098360656</v>
      </c>
      <c r="J54" s="6">
        <f t="shared" si="3"/>
        <v>4.918032786885246</v>
      </c>
    </row>
    <row r="55" spans="1:10">
      <c r="A55" s="7" t="s">
        <v>62</v>
      </c>
      <c r="B55" s="8">
        <v>18</v>
      </c>
      <c r="C55" s="8">
        <v>17</v>
      </c>
      <c r="D55" s="8">
        <v>2</v>
      </c>
      <c r="E55" s="8">
        <v>1</v>
      </c>
      <c r="F55" s="8">
        <v>1</v>
      </c>
      <c r="G55" s="5">
        <f t="shared" si="0"/>
        <v>1</v>
      </c>
      <c r="H55" s="6">
        <f t="shared" si="1"/>
        <v>11.76470588235294</v>
      </c>
      <c r="I55" s="6">
        <f t="shared" si="2"/>
        <v>5.8823529411764701</v>
      </c>
      <c r="J55" s="6">
        <f t="shared" si="3"/>
        <v>5.8823529411764701</v>
      </c>
    </row>
    <row r="56" spans="1:10">
      <c r="A56" s="7" t="s">
        <v>63</v>
      </c>
      <c r="B56" s="8">
        <v>4</v>
      </c>
      <c r="C56" s="8">
        <v>4</v>
      </c>
      <c r="D56" s="8">
        <v>3</v>
      </c>
      <c r="E56" s="8">
        <v>0</v>
      </c>
      <c r="F56" s="8">
        <v>0</v>
      </c>
      <c r="G56" s="5">
        <f t="shared" si="0"/>
        <v>3</v>
      </c>
      <c r="H56" s="6">
        <f t="shared" si="1"/>
        <v>300</v>
      </c>
      <c r="I56" s="6">
        <f t="shared" si="2"/>
        <v>0</v>
      </c>
      <c r="J56" s="6">
        <f t="shared" si="3"/>
        <v>300</v>
      </c>
    </row>
    <row r="57" spans="1:10">
      <c r="A57" s="7" t="s">
        <v>64</v>
      </c>
      <c r="B57" s="8">
        <v>62</v>
      </c>
      <c r="C57" s="8">
        <v>59</v>
      </c>
      <c r="D57" s="8">
        <v>1</v>
      </c>
      <c r="E57" s="8">
        <v>5</v>
      </c>
      <c r="F57" s="8">
        <v>4</v>
      </c>
      <c r="G57" s="5">
        <f t="shared" si="0"/>
        <v>-3</v>
      </c>
      <c r="H57" s="6">
        <f t="shared" si="1"/>
        <v>1.5384615384615385</v>
      </c>
      <c r="I57" s="6">
        <f t="shared" si="2"/>
        <v>6.1538461538461542</v>
      </c>
      <c r="J57" s="6">
        <f t="shared" si="3"/>
        <v>-4.6153846153846159</v>
      </c>
    </row>
    <row r="58" spans="1:10">
      <c r="A58" s="7" t="s">
        <v>65</v>
      </c>
      <c r="B58" s="8">
        <v>1</v>
      </c>
      <c r="C58" s="8">
        <v>1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f t="shared" si="1"/>
        <v>0</v>
      </c>
      <c r="I58" s="6">
        <f t="shared" si="2"/>
        <v>0</v>
      </c>
      <c r="J58" s="6">
        <f t="shared" si="3"/>
        <v>0</v>
      </c>
    </row>
    <row r="59" spans="1:10">
      <c r="A59" s="7" t="s">
        <v>66</v>
      </c>
      <c r="B59" s="8">
        <v>13</v>
      </c>
      <c r="C59" s="8">
        <v>13</v>
      </c>
      <c r="D59" s="8">
        <v>0</v>
      </c>
      <c r="E59" s="8">
        <v>2</v>
      </c>
      <c r="F59" s="8">
        <v>1</v>
      </c>
      <c r="G59" s="5">
        <f t="shared" si="0"/>
        <v>-1</v>
      </c>
      <c r="H59" s="6">
        <f t="shared" si="1"/>
        <v>0</v>
      </c>
      <c r="I59" s="6">
        <f t="shared" si="2"/>
        <v>7.1428571428571423</v>
      </c>
      <c r="J59" s="6">
        <f t="shared" si="3"/>
        <v>-7.1428571428571423</v>
      </c>
    </row>
    <row r="60" spans="1:10">
      <c r="A60" s="7" t="s">
        <v>68</v>
      </c>
      <c r="B60" s="8">
        <v>19</v>
      </c>
      <c r="C60" s="8">
        <v>18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>
      <c r="A61" s="7" t="s">
        <v>69</v>
      </c>
      <c r="B61" s="8">
        <v>3</v>
      </c>
      <c r="C61" s="8">
        <v>3</v>
      </c>
      <c r="D61" s="8">
        <v>0</v>
      </c>
      <c r="E61" s="8">
        <v>1</v>
      </c>
      <c r="F61" s="8">
        <v>1</v>
      </c>
      <c r="G61" s="5">
        <f t="shared" si="0"/>
        <v>-1</v>
      </c>
      <c r="H61" s="6">
        <f t="shared" si="1"/>
        <v>0</v>
      </c>
      <c r="I61" s="6">
        <f t="shared" si="2"/>
        <v>25</v>
      </c>
      <c r="J61" s="6">
        <f t="shared" si="3"/>
        <v>-25</v>
      </c>
    </row>
    <row r="62" spans="1:10">
      <c r="A62" s="7" t="s">
        <v>70</v>
      </c>
      <c r="B62" s="8">
        <v>17</v>
      </c>
      <c r="C62" s="8">
        <v>15</v>
      </c>
      <c r="D62" s="8">
        <v>4</v>
      </c>
      <c r="E62" s="8">
        <v>1</v>
      </c>
      <c r="F62" s="8">
        <v>1</v>
      </c>
      <c r="G62" s="5">
        <f t="shared" si="0"/>
        <v>3</v>
      </c>
      <c r="H62" s="6">
        <f t="shared" si="1"/>
        <v>28.571428571428569</v>
      </c>
      <c r="I62" s="6">
        <f t="shared" si="2"/>
        <v>7.1428571428571423</v>
      </c>
      <c r="J62" s="6">
        <f t="shared" si="3"/>
        <v>21.428571428571427</v>
      </c>
    </row>
    <row r="63" spans="1:10">
      <c r="A63" s="7" t="s">
        <v>71</v>
      </c>
      <c r="B63" s="8">
        <v>3</v>
      </c>
      <c r="C63" s="8">
        <v>3</v>
      </c>
      <c r="D63" s="8">
        <v>0</v>
      </c>
      <c r="E63" s="8">
        <v>0</v>
      </c>
      <c r="F63" s="8">
        <v>0</v>
      </c>
      <c r="G63" s="5">
        <f t="shared" si="0"/>
        <v>0</v>
      </c>
      <c r="H63" s="6">
        <f t="shared" si="1"/>
        <v>0</v>
      </c>
      <c r="I63" s="6">
        <f t="shared" si="2"/>
        <v>0</v>
      </c>
      <c r="J63" s="6">
        <f t="shared" si="3"/>
        <v>0</v>
      </c>
    </row>
    <row r="64" spans="1:10">
      <c r="A64" s="7" t="s">
        <v>72</v>
      </c>
      <c r="B64" s="8">
        <v>23</v>
      </c>
      <c r="C64" s="8">
        <v>23</v>
      </c>
      <c r="D64" s="8">
        <v>4</v>
      </c>
      <c r="E64" s="8">
        <v>2</v>
      </c>
      <c r="F64" s="8">
        <v>2</v>
      </c>
      <c r="G64" s="5">
        <f t="shared" si="0"/>
        <v>2</v>
      </c>
      <c r="H64" s="6">
        <f t="shared" si="1"/>
        <v>19.047619047619047</v>
      </c>
      <c r="I64" s="6">
        <f t="shared" si="2"/>
        <v>9.5238095238095237</v>
      </c>
      <c r="J64" s="6">
        <f t="shared" si="3"/>
        <v>9.5238095238095237</v>
      </c>
    </row>
    <row r="65" spans="1:10">
      <c r="A65" s="7" t="s">
        <v>73</v>
      </c>
      <c r="B65" s="8">
        <v>19</v>
      </c>
      <c r="C65" s="8">
        <v>19</v>
      </c>
      <c r="D65" s="8">
        <v>3</v>
      </c>
      <c r="E65" s="8">
        <v>2</v>
      </c>
      <c r="F65" s="8">
        <v>2</v>
      </c>
      <c r="G65" s="5">
        <f t="shared" si="0"/>
        <v>1</v>
      </c>
      <c r="H65" s="6">
        <f t="shared" si="1"/>
        <v>16.666666666666664</v>
      </c>
      <c r="I65" s="6">
        <f t="shared" si="2"/>
        <v>11.111111111111111</v>
      </c>
      <c r="J65" s="6">
        <f t="shared" si="3"/>
        <v>5.5555555555555554</v>
      </c>
    </row>
    <row r="66" spans="1:10">
      <c r="A66" s="7" t="s">
        <v>74</v>
      </c>
      <c r="B66" s="8">
        <v>20</v>
      </c>
      <c r="C66" s="8">
        <v>20</v>
      </c>
      <c r="D66" s="8">
        <v>1</v>
      </c>
      <c r="E66" s="8">
        <v>0</v>
      </c>
      <c r="F66" s="8">
        <v>0</v>
      </c>
      <c r="G66" s="5">
        <f t="shared" si="0"/>
        <v>1</v>
      </c>
      <c r="H66" s="6">
        <f t="shared" si="1"/>
        <v>5.2631578947368416</v>
      </c>
      <c r="I66" s="6">
        <f t="shared" si="2"/>
        <v>0</v>
      </c>
      <c r="J66" s="6">
        <f t="shared" si="3"/>
        <v>5.2631578947368416</v>
      </c>
    </row>
    <row r="67" spans="1:10">
      <c r="A67" s="7" t="s">
        <v>75</v>
      </c>
      <c r="B67" s="8">
        <v>13</v>
      </c>
      <c r="C67" s="8">
        <v>11</v>
      </c>
      <c r="D67" s="8">
        <v>1</v>
      </c>
      <c r="E67" s="8">
        <v>1</v>
      </c>
      <c r="F67" s="8">
        <v>1</v>
      </c>
      <c r="G67" s="5">
        <f t="shared" ref="G67:G100" si="4">D67-F67</f>
        <v>0</v>
      </c>
      <c r="H67" s="6">
        <f t="shared" ref="H67:H100" si="5">D67/(B67-D67+F67)*100</f>
        <v>7.6923076923076925</v>
      </c>
      <c r="I67" s="6">
        <f t="shared" ref="I67:I100" si="6">F67/(B67-D67+F67)*100</f>
        <v>7.6923076923076925</v>
      </c>
      <c r="J67" s="6">
        <f t="shared" ref="J67:J100" si="7">G67/(B67-D67+F67)*100</f>
        <v>0</v>
      </c>
    </row>
    <row r="68" spans="1:10">
      <c r="A68" s="7" t="s">
        <v>76</v>
      </c>
      <c r="B68" s="8">
        <v>3</v>
      </c>
      <c r="C68" s="8">
        <v>3</v>
      </c>
      <c r="D68" s="8">
        <v>0</v>
      </c>
      <c r="E68" s="8">
        <v>1</v>
      </c>
      <c r="F68" s="8">
        <v>1</v>
      </c>
      <c r="G68" s="5">
        <f t="shared" si="4"/>
        <v>-1</v>
      </c>
      <c r="H68" s="6">
        <f t="shared" si="5"/>
        <v>0</v>
      </c>
      <c r="I68" s="6">
        <f t="shared" si="6"/>
        <v>25</v>
      </c>
      <c r="J68" s="6">
        <f t="shared" si="7"/>
        <v>-25</v>
      </c>
    </row>
    <row r="69" spans="1:10">
      <c r="A69" s="7" t="s">
        <v>77</v>
      </c>
      <c r="B69" s="8">
        <v>27</v>
      </c>
      <c r="C69" s="8">
        <v>27</v>
      </c>
      <c r="D69" s="8">
        <v>4</v>
      </c>
      <c r="E69" s="8">
        <v>5</v>
      </c>
      <c r="F69" s="8">
        <v>3</v>
      </c>
      <c r="G69" s="5">
        <f t="shared" si="4"/>
        <v>1</v>
      </c>
      <c r="H69" s="6">
        <f t="shared" si="5"/>
        <v>15.384615384615385</v>
      </c>
      <c r="I69" s="6">
        <f t="shared" si="6"/>
        <v>11.538461538461538</v>
      </c>
      <c r="J69" s="6">
        <f t="shared" si="7"/>
        <v>3.8461538461538463</v>
      </c>
    </row>
    <row r="70" spans="1:10">
      <c r="A70" s="7" t="s">
        <v>78</v>
      </c>
      <c r="B70" s="8">
        <v>19</v>
      </c>
      <c r="C70" s="8">
        <v>19</v>
      </c>
      <c r="D70" s="8">
        <v>2</v>
      </c>
      <c r="E70" s="8">
        <v>1</v>
      </c>
      <c r="F70" s="8">
        <v>0</v>
      </c>
      <c r="G70" s="5">
        <f t="shared" si="4"/>
        <v>2</v>
      </c>
      <c r="H70" s="6">
        <f t="shared" si="5"/>
        <v>11.76470588235294</v>
      </c>
      <c r="I70" s="6">
        <f t="shared" si="6"/>
        <v>0</v>
      </c>
      <c r="J70" s="6">
        <f t="shared" si="7"/>
        <v>11.76470588235294</v>
      </c>
    </row>
    <row r="71" spans="1:10">
      <c r="A71" s="7" t="s">
        <v>79</v>
      </c>
      <c r="B71" s="8">
        <v>14</v>
      </c>
      <c r="C71" s="8">
        <v>12</v>
      </c>
      <c r="D71" s="8">
        <v>2</v>
      </c>
      <c r="E71" s="8">
        <v>1</v>
      </c>
      <c r="F71" s="8">
        <v>1</v>
      </c>
      <c r="G71" s="5">
        <f t="shared" si="4"/>
        <v>1</v>
      </c>
      <c r="H71" s="6">
        <f t="shared" si="5"/>
        <v>15.384615384615385</v>
      </c>
      <c r="I71" s="6">
        <f t="shared" si="6"/>
        <v>7.6923076923076925</v>
      </c>
      <c r="J71" s="6">
        <f t="shared" si="7"/>
        <v>7.6923076923076925</v>
      </c>
    </row>
    <row r="72" spans="1:10">
      <c r="A72" s="7" t="s">
        <v>80</v>
      </c>
      <c r="B72" s="8">
        <v>7</v>
      </c>
      <c r="C72" s="8">
        <v>7</v>
      </c>
      <c r="D72" s="8">
        <v>0</v>
      </c>
      <c r="E72" s="8">
        <v>1</v>
      </c>
      <c r="F72" s="8">
        <v>1</v>
      </c>
      <c r="G72" s="5">
        <f t="shared" si="4"/>
        <v>-1</v>
      </c>
      <c r="H72" s="6">
        <f t="shared" si="5"/>
        <v>0</v>
      </c>
      <c r="I72" s="6">
        <f t="shared" si="6"/>
        <v>12.5</v>
      </c>
      <c r="J72" s="6">
        <f t="shared" si="7"/>
        <v>-12.5</v>
      </c>
    </row>
    <row r="73" spans="1:10">
      <c r="A73" s="7" t="s">
        <v>81</v>
      </c>
      <c r="B73" s="8">
        <v>4</v>
      </c>
      <c r="C73" s="8">
        <v>4</v>
      </c>
      <c r="D73" s="8">
        <v>1</v>
      </c>
      <c r="E73" s="8">
        <v>0</v>
      </c>
      <c r="F73" s="8">
        <v>0</v>
      </c>
      <c r="G73" s="5">
        <f t="shared" si="4"/>
        <v>1</v>
      </c>
      <c r="H73" s="6">
        <f t="shared" si="5"/>
        <v>33.333333333333329</v>
      </c>
      <c r="I73" s="6">
        <f t="shared" si="6"/>
        <v>0</v>
      </c>
      <c r="J73" s="6">
        <f t="shared" si="7"/>
        <v>33.333333333333329</v>
      </c>
    </row>
    <row r="74" spans="1:10">
      <c r="A74" s="7" t="s">
        <v>82</v>
      </c>
      <c r="B74" s="8">
        <v>10</v>
      </c>
      <c r="C74" s="8">
        <v>10</v>
      </c>
      <c r="D74" s="8">
        <v>0</v>
      </c>
      <c r="E74" s="8">
        <v>1</v>
      </c>
      <c r="F74" s="8">
        <v>1</v>
      </c>
      <c r="G74" s="5">
        <f t="shared" si="4"/>
        <v>-1</v>
      </c>
      <c r="H74" s="6">
        <f t="shared" si="5"/>
        <v>0</v>
      </c>
      <c r="I74" s="6">
        <f t="shared" si="6"/>
        <v>9.0909090909090917</v>
      </c>
      <c r="J74" s="6">
        <f t="shared" si="7"/>
        <v>-9.0909090909090917</v>
      </c>
    </row>
    <row r="75" spans="1:10">
      <c r="A75" s="7" t="s">
        <v>83</v>
      </c>
      <c r="B75" s="8">
        <v>7</v>
      </c>
      <c r="C75" s="8">
        <v>7</v>
      </c>
      <c r="D75" s="8">
        <v>0</v>
      </c>
      <c r="E75" s="8">
        <v>1</v>
      </c>
      <c r="F75" s="8">
        <v>1</v>
      </c>
      <c r="G75" s="5">
        <f t="shared" si="4"/>
        <v>-1</v>
      </c>
      <c r="H75" s="6">
        <f t="shared" si="5"/>
        <v>0</v>
      </c>
      <c r="I75" s="6">
        <f t="shared" si="6"/>
        <v>12.5</v>
      </c>
      <c r="J75" s="6">
        <f t="shared" si="7"/>
        <v>-12.5</v>
      </c>
    </row>
    <row r="76" spans="1:10">
      <c r="A76" s="7" t="s">
        <v>84</v>
      </c>
      <c r="B76" s="8">
        <v>17</v>
      </c>
      <c r="C76" s="8">
        <v>17</v>
      </c>
      <c r="D76" s="8">
        <v>0</v>
      </c>
      <c r="E76" s="8">
        <v>0</v>
      </c>
      <c r="F76" s="8">
        <v>0</v>
      </c>
      <c r="G76" s="5">
        <f t="shared" si="4"/>
        <v>0</v>
      </c>
      <c r="H76" s="6">
        <f t="shared" si="5"/>
        <v>0</v>
      </c>
      <c r="I76" s="6">
        <f t="shared" si="6"/>
        <v>0</v>
      </c>
      <c r="J76" s="6">
        <f t="shared" si="7"/>
        <v>0</v>
      </c>
    </row>
    <row r="77" spans="1:10">
      <c r="A77" s="7" t="s">
        <v>85</v>
      </c>
      <c r="B77" s="8">
        <v>6</v>
      </c>
      <c r="C77" s="8">
        <v>6</v>
      </c>
      <c r="D77" s="8">
        <v>2</v>
      </c>
      <c r="E77" s="8">
        <v>1</v>
      </c>
      <c r="F77" s="8">
        <v>1</v>
      </c>
      <c r="G77" s="5">
        <f t="shared" si="4"/>
        <v>1</v>
      </c>
      <c r="H77" s="6">
        <f t="shared" si="5"/>
        <v>40</v>
      </c>
      <c r="I77" s="6">
        <f t="shared" si="6"/>
        <v>20</v>
      </c>
      <c r="J77" s="6">
        <f t="shared" si="7"/>
        <v>20</v>
      </c>
    </row>
    <row r="78" spans="1:10">
      <c r="A78" s="7" t="s">
        <v>86</v>
      </c>
      <c r="B78" s="8">
        <v>8</v>
      </c>
      <c r="C78" s="8">
        <v>8</v>
      </c>
      <c r="D78" s="8">
        <v>0</v>
      </c>
      <c r="E78" s="8">
        <v>0</v>
      </c>
      <c r="F78" s="8">
        <v>0</v>
      </c>
      <c r="G78" s="5">
        <f t="shared" si="4"/>
        <v>0</v>
      </c>
      <c r="H78" s="6">
        <f t="shared" si="5"/>
        <v>0</v>
      </c>
      <c r="I78" s="6">
        <f t="shared" si="6"/>
        <v>0</v>
      </c>
      <c r="J78" s="6">
        <f t="shared" si="7"/>
        <v>0</v>
      </c>
    </row>
    <row r="79" spans="1:10">
      <c r="A79" s="7" t="s">
        <v>87</v>
      </c>
      <c r="B79" s="8">
        <v>8</v>
      </c>
      <c r="C79" s="8">
        <v>8</v>
      </c>
      <c r="D79" s="8">
        <v>2</v>
      </c>
      <c r="E79" s="8">
        <v>2</v>
      </c>
      <c r="F79" s="8">
        <v>1</v>
      </c>
      <c r="G79" s="5">
        <f t="shared" si="4"/>
        <v>1</v>
      </c>
      <c r="H79" s="6">
        <f t="shared" si="5"/>
        <v>28.571428571428569</v>
      </c>
      <c r="I79" s="6">
        <f t="shared" si="6"/>
        <v>14.285714285714285</v>
      </c>
      <c r="J79" s="6">
        <f t="shared" si="7"/>
        <v>14.285714285714285</v>
      </c>
    </row>
    <row r="80" spans="1:10">
      <c r="A80" s="7" t="s">
        <v>88</v>
      </c>
      <c r="B80" s="8">
        <v>29</v>
      </c>
      <c r="C80" s="8">
        <v>27</v>
      </c>
      <c r="D80" s="8">
        <v>2</v>
      </c>
      <c r="E80" s="8">
        <v>3</v>
      </c>
      <c r="F80" s="8">
        <v>3</v>
      </c>
      <c r="G80" s="5">
        <f t="shared" si="4"/>
        <v>-1</v>
      </c>
      <c r="H80" s="6">
        <f t="shared" si="5"/>
        <v>6.666666666666667</v>
      </c>
      <c r="I80" s="6">
        <f t="shared" si="6"/>
        <v>10</v>
      </c>
      <c r="J80" s="6">
        <f t="shared" si="7"/>
        <v>-3.3333333333333335</v>
      </c>
    </row>
    <row r="81" spans="1:10">
      <c r="A81" s="7" t="s">
        <v>89</v>
      </c>
      <c r="B81" s="8">
        <v>6</v>
      </c>
      <c r="C81" s="8">
        <v>4</v>
      </c>
      <c r="D81" s="8">
        <v>0</v>
      </c>
      <c r="E81" s="8">
        <v>0</v>
      </c>
      <c r="F81" s="8">
        <v>0</v>
      </c>
      <c r="G81" s="5">
        <f t="shared" si="4"/>
        <v>0</v>
      </c>
      <c r="H81" s="6">
        <f t="shared" si="5"/>
        <v>0</v>
      </c>
      <c r="I81" s="6">
        <f t="shared" si="6"/>
        <v>0</v>
      </c>
      <c r="J81" s="6">
        <f t="shared" si="7"/>
        <v>0</v>
      </c>
    </row>
    <row r="82" spans="1:10">
      <c r="A82" s="7" t="s">
        <v>90</v>
      </c>
      <c r="B82" s="8">
        <v>10</v>
      </c>
      <c r="C82" s="8">
        <v>10</v>
      </c>
      <c r="D82" s="8">
        <v>1</v>
      </c>
      <c r="E82" s="8">
        <v>0</v>
      </c>
      <c r="F82" s="8">
        <v>0</v>
      </c>
      <c r="G82" s="5">
        <f t="shared" si="4"/>
        <v>1</v>
      </c>
      <c r="H82" s="6">
        <f t="shared" si="5"/>
        <v>11.111111111111111</v>
      </c>
      <c r="I82" s="6">
        <f t="shared" si="6"/>
        <v>0</v>
      </c>
      <c r="J82" s="6">
        <f t="shared" si="7"/>
        <v>11.111111111111111</v>
      </c>
    </row>
    <row r="83" spans="1:10">
      <c r="A83" s="7" t="s">
        <v>91</v>
      </c>
      <c r="B83" s="8">
        <v>1</v>
      </c>
      <c r="C83" s="8">
        <v>1</v>
      </c>
      <c r="D83" s="8">
        <v>0</v>
      </c>
      <c r="E83" s="8">
        <v>0</v>
      </c>
      <c r="F83" s="8">
        <v>0</v>
      </c>
      <c r="G83" s="5">
        <f t="shared" si="4"/>
        <v>0</v>
      </c>
      <c r="H83" s="6">
        <f t="shared" si="5"/>
        <v>0</v>
      </c>
      <c r="I83" s="6">
        <f t="shared" si="6"/>
        <v>0</v>
      </c>
      <c r="J83" s="6">
        <f t="shared" si="7"/>
        <v>0</v>
      </c>
    </row>
    <row r="84" spans="1:10">
      <c r="A84" s="7" t="s">
        <v>92</v>
      </c>
      <c r="B84" s="8">
        <v>58</v>
      </c>
      <c r="C84" s="8">
        <v>56</v>
      </c>
      <c r="D84" s="8">
        <v>5</v>
      </c>
      <c r="E84" s="8">
        <v>7</v>
      </c>
      <c r="F84" s="8">
        <v>5</v>
      </c>
      <c r="G84" s="5">
        <f t="shared" si="4"/>
        <v>0</v>
      </c>
      <c r="H84" s="6">
        <f t="shared" si="5"/>
        <v>8.6206896551724146</v>
      </c>
      <c r="I84" s="6">
        <f t="shared" si="6"/>
        <v>8.6206896551724146</v>
      </c>
      <c r="J84" s="6">
        <f t="shared" si="7"/>
        <v>0</v>
      </c>
    </row>
    <row r="85" spans="1:10">
      <c r="A85" s="7" t="s">
        <v>93</v>
      </c>
      <c r="B85" s="8">
        <v>17</v>
      </c>
      <c r="C85" s="8">
        <v>17</v>
      </c>
      <c r="D85" s="8">
        <v>2</v>
      </c>
      <c r="E85" s="8">
        <v>2</v>
      </c>
      <c r="F85" s="8">
        <v>2</v>
      </c>
      <c r="G85" s="5">
        <f t="shared" si="4"/>
        <v>0</v>
      </c>
      <c r="H85" s="6">
        <f t="shared" si="5"/>
        <v>11.76470588235294</v>
      </c>
      <c r="I85" s="6">
        <f t="shared" si="6"/>
        <v>11.76470588235294</v>
      </c>
      <c r="J85" s="6">
        <f t="shared" si="7"/>
        <v>0</v>
      </c>
    </row>
    <row r="86" spans="1:10">
      <c r="A86" s="7" t="s">
        <v>94</v>
      </c>
      <c r="B86" s="8">
        <v>28</v>
      </c>
      <c r="C86" s="8">
        <v>28</v>
      </c>
      <c r="D86" s="8">
        <v>1</v>
      </c>
      <c r="E86" s="8">
        <v>4</v>
      </c>
      <c r="F86" s="8">
        <v>4</v>
      </c>
      <c r="G86" s="5">
        <f t="shared" si="4"/>
        <v>-3</v>
      </c>
      <c r="H86" s="6">
        <f t="shared" si="5"/>
        <v>3.225806451612903</v>
      </c>
      <c r="I86" s="6">
        <f t="shared" si="6"/>
        <v>12.903225806451612</v>
      </c>
      <c r="J86" s="6">
        <f t="shared" si="7"/>
        <v>-9.67741935483871</v>
      </c>
    </row>
    <row r="87" spans="1:10">
      <c r="A87" s="7" t="s">
        <v>95</v>
      </c>
      <c r="B87" s="8">
        <v>4</v>
      </c>
      <c r="C87" s="8">
        <v>4</v>
      </c>
      <c r="D87" s="8">
        <v>0</v>
      </c>
      <c r="E87" s="8">
        <v>1</v>
      </c>
      <c r="F87" s="8">
        <v>0</v>
      </c>
      <c r="G87" s="5">
        <f t="shared" si="4"/>
        <v>0</v>
      </c>
      <c r="H87" s="6">
        <f t="shared" si="5"/>
        <v>0</v>
      </c>
      <c r="I87" s="6">
        <f t="shared" si="6"/>
        <v>0</v>
      </c>
      <c r="J87" s="6">
        <f t="shared" si="7"/>
        <v>0</v>
      </c>
    </row>
    <row r="88" spans="1:10">
      <c r="A88" s="7" t="s">
        <v>96</v>
      </c>
      <c r="B88" s="8">
        <v>40</v>
      </c>
      <c r="C88" s="8">
        <v>39</v>
      </c>
      <c r="D88" s="8">
        <v>3</v>
      </c>
      <c r="E88" s="8">
        <v>12</v>
      </c>
      <c r="F88" s="8">
        <v>10</v>
      </c>
      <c r="G88" s="5">
        <f t="shared" si="4"/>
        <v>-7</v>
      </c>
      <c r="H88" s="6">
        <f t="shared" si="5"/>
        <v>6.3829787234042552</v>
      </c>
      <c r="I88" s="6">
        <f t="shared" si="6"/>
        <v>21.276595744680851</v>
      </c>
      <c r="J88" s="6">
        <f t="shared" si="7"/>
        <v>-14.893617021276595</v>
      </c>
    </row>
    <row r="89" spans="1:10">
      <c r="A89" s="7" t="s">
        <v>97</v>
      </c>
      <c r="B89" s="8">
        <v>40</v>
      </c>
      <c r="C89" s="8">
        <v>38</v>
      </c>
      <c r="D89" s="8">
        <v>3</v>
      </c>
      <c r="E89" s="8">
        <v>5</v>
      </c>
      <c r="F89" s="8">
        <v>3</v>
      </c>
      <c r="G89" s="5">
        <f t="shared" si="4"/>
        <v>0</v>
      </c>
      <c r="H89" s="6">
        <f t="shared" si="5"/>
        <v>7.5</v>
      </c>
      <c r="I89" s="6">
        <f t="shared" si="6"/>
        <v>7.5</v>
      </c>
      <c r="J89" s="6">
        <f t="shared" si="7"/>
        <v>0</v>
      </c>
    </row>
    <row r="90" spans="1:10">
      <c r="A90" s="7" t="s">
        <v>98</v>
      </c>
      <c r="B90" s="8">
        <v>16</v>
      </c>
      <c r="C90" s="8">
        <v>16</v>
      </c>
      <c r="D90" s="8">
        <v>1</v>
      </c>
      <c r="E90" s="8">
        <v>1</v>
      </c>
      <c r="F90" s="8">
        <v>1</v>
      </c>
      <c r="G90" s="5">
        <f t="shared" si="4"/>
        <v>0</v>
      </c>
      <c r="H90" s="6">
        <f t="shared" si="5"/>
        <v>6.25</v>
      </c>
      <c r="I90" s="6">
        <f t="shared" si="6"/>
        <v>6.25</v>
      </c>
      <c r="J90" s="6">
        <f t="shared" si="7"/>
        <v>0</v>
      </c>
    </row>
    <row r="91" spans="1:10">
      <c r="A91" s="7" t="s">
        <v>99</v>
      </c>
      <c r="B91" s="8">
        <v>16</v>
      </c>
      <c r="C91" s="8">
        <v>15</v>
      </c>
      <c r="D91" s="8">
        <v>3</v>
      </c>
      <c r="E91" s="8">
        <v>2</v>
      </c>
      <c r="F91" s="8">
        <v>2</v>
      </c>
      <c r="G91" s="5">
        <f t="shared" si="4"/>
        <v>1</v>
      </c>
      <c r="H91" s="6">
        <f t="shared" si="5"/>
        <v>20</v>
      </c>
      <c r="I91" s="6">
        <f t="shared" si="6"/>
        <v>13.333333333333334</v>
      </c>
      <c r="J91" s="6">
        <f t="shared" si="7"/>
        <v>6.666666666666667</v>
      </c>
    </row>
    <row r="92" spans="1:10">
      <c r="A92" s="7" t="s">
        <v>100</v>
      </c>
      <c r="B92" s="8">
        <v>5</v>
      </c>
      <c r="C92" s="8">
        <v>4</v>
      </c>
      <c r="D92" s="8">
        <v>1</v>
      </c>
      <c r="E92" s="8">
        <v>1</v>
      </c>
      <c r="F92" s="8">
        <v>1</v>
      </c>
      <c r="G92" s="5">
        <f t="shared" si="4"/>
        <v>0</v>
      </c>
      <c r="H92" s="6">
        <f t="shared" si="5"/>
        <v>20</v>
      </c>
      <c r="I92" s="6">
        <f t="shared" si="6"/>
        <v>20</v>
      </c>
      <c r="J92" s="6">
        <f t="shared" si="7"/>
        <v>0</v>
      </c>
    </row>
    <row r="93" spans="1:10">
      <c r="A93" s="7" t="s">
        <v>101</v>
      </c>
      <c r="B93" s="8">
        <v>35</v>
      </c>
      <c r="C93" s="8">
        <v>33</v>
      </c>
      <c r="D93" s="8">
        <v>3</v>
      </c>
      <c r="E93" s="8">
        <v>2</v>
      </c>
      <c r="F93" s="8">
        <v>2</v>
      </c>
      <c r="G93" s="5">
        <f t="shared" si="4"/>
        <v>1</v>
      </c>
      <c r="H93" s="6">
        <f t="shared" si="5"/>
        <v>8.8235294117647065</v>
      </c>
      <c r="I93" s="6">
        <f t="shared" si="6"/>
        <v>5.8823529411764701</v>
      </c>
      <c r="J93" s="6">
        <f t="shared" si="7"/>
        <v>2.9411764705882351</v>
      </c>
    </row>
    <row r="94" spans="1:10">
      <c r="A94" s="7" t="s">
        <v>102</v>
      </c>
      <c r="B94" s="8">
        <v>12</v>
      </c>
      <c r="C94" s="8">
        <v>11</v>
      </c>
      <c r="D94" s="8">
        <v>1</v>
      </c>
      <c r="E94" s="8">
        <v>1</v>
      </c>
      <c r="F94" s="8">
        <v>1</v>
      </c>
      <c r="G94" s="5">
        <f t="shared" si="4"/>
        <v>0</v>
      </c>
      <c r="H94" s="6">
        <f t="shared" si="5"/>
        <v>8.3333333333333321</v>
      </c>
      <c r="I94" s="6">
        <f t="shared" si="6"/>
        <v>8.3333333333333321</v>
      </c>
      <c r="J94" s="6">
        <f t="shared" si="7"/>
        <v>0</v>
      </c>
    </row>
    <row r="95" spans="1:10">
      <c r="A95" s="7" t="s">
        <v>103</v>
      </c>
      <c r="B95" s="8">
        <v>2</v>
      </c>
      <c r="C95" s="8">
        <v>2</v>
      </c>
      <c r="D95" s="8">
        <v>0</v>
      </c>
      <c r="E95" s="8">
        <v>0</v>
      </c>
      <c r="F95" s="8">
        <v>0</v>
      </c>
      <c r="G95" s="5">
        <f t="shared" si="4"/>
        <v>0</v>
      </c>
      <c r="H95" s="6">
        <f t="shared" si="5"/>
        <v>0</v>
      </c>
      <c r="I95" s="6">
        <f t="shared" si="6"/>
        <v>0</v>
      </c>
      <c r="J95" s="6">
        <f t="shared" si="7"/>
        <v>0</v>
      </c>
    </row>
    <row r="96" spans="1:10">
      <c r="A96" s="7" t="s">
        <v>104</v>
      </c>
      <c r="B96" s="8">
        <v>6</v>
      </c>
      <c r="C96" s="8">
        <v>5</v>
      </c>
      <c r="D96" s="8">
        <v>0</v>
      </c>
      <c r="E96" s="8">
        <v>1</v>
      </c>
      <c r="F96" s="8">
        <v>0</v>
      </c>
      <c r="G96" s="5">
        <f t="shared" si="4"/>
        <v>0</v>
      </c>
      <c r="H96" s="6">
        <f t="shared" si="5"/>
        <v>0</v>
      </c>
      <c r="I96" s="6">
        <f t="shared" si="6"/>
        <v>0</v>
      </c>
      <c r="J96" s="6">
        <f t="shared" si="7"/>
        <v>0</v>
      </c>
    </row>
    <row r="97" spans="1:10">
      <c r="A97" s="7" t="s">
        <v>105</v>
      </c>
      <c r="B97" s="8">
        <v>3</v>
      </c>
      <c r="C97" s="8">
        <v>3</v>
      </c>
      <c r="D97" s="8">
        <v>1</v>
      </c>
      <c r="E97" s="8">
        <v>0</v>
      </c>
      <c r="F97" s="8">
        <v>0</v>
      </c>
      <c r="G97" s="5">
        <f t="shared" si="4"/>
        <v>1</v>
      </c>
      <c r="H97" s="6">
        <f t="shared" si="5"/>
        <v>50</v>
      </c>
      <c r="I97" s="6">
        <f t="shared" si="6"/>
        <v>0</v>
      </c>
      <c r="J97" s="6">
        <f t="shared" si="7"/>
        <v>50</v>
      </c>
    </row>
    <row r="98" spans="1:10">
      <c r="A98" s="7" t="s">
        <v>106</v>
      </c>
      <c r="B98" s="8">
        <v>13</v>
      </c>
      <c r="C98" s="8">
        <v>12</v>
      </c>
      <c r="D98" s="8">
        <v>2</v>
      </c>
      <c r="E98" s="8">
        <v>3</v>
      </c>
      <c r="F98" s="8">
        <v>0</v>
      </c>
      <c r="G98" s="5">
        <f t="shared" si="4"/>
        <v>2</v>
      </c>
      <c r="H98" s="6">
        <f t="shared" si="5"/>
        <v>18.181818181818183</v>
      </c>
      <c r="I98" s="6">
        <f t="shared" si="6"/>
        <v>0</v>
      </c>
      <c r="J98" s="6">
        <f t="shared" si="7"/>
        <v>18.181818181818183</v>
      </c>
    </row>
    <row r="99" spans="1:10">
      <c r="A99" s="7" t="s">
        <v>107</v>
      </c>
      <c r="B99" s="8">
        <v>16</v>
      </c>
      <c r="C99" s="8">
        <v>15</v>
      </c>
      <c r="D99" s="8">
        <v>1</v>
      </c>
      <c r="E99" s="8">
        <v>2</v>
      </c>
      <c r="F99" s="8">
        <v>2</v>
      </c>
      <c r="G99" s="5">
        <f t="shared" si="4"/>
        <v>-1</v>
      </c>
      <c r="H99" s="6">
        <f t="shared" si="5"/>
        <v>5.8823529411764701</v>
      </c>
      <c r="I99" s="6">
        <f t="shared" si="6"/>
        <v>11.76470588235294</v>
      </c>
      <c r="J99" s="6">
        <f t="shared" si="7"/>
        <v>-5.8823529411764701</v>
      </c>
    </row>
    <row r="100" spans="1:10">
      <c r="A100" s="11" t="s">
        <v>108</v>
      </c>
      <c r="B100" s="12">
        <v>2332</v>
      </c>
      <c r="C100" s="12">
        <v>2221</v>
      </c>
      <c r="D100" s="12">
        <v>229</v>
      </c>
      <c r="E100" s="12">
        <v>259</v>
      </c>
      <c r="F100" s="12">
        <v>207</v>
      </c>
      <c r="G100" s="13">
        <f t="shared" si="4"/>
        <v>22</v>
      </c>
      <c r="H100" s="14">
        <f t="shared" si="5"/>
        <v>9.9134199134199132</v>
      </c>
      <c r="I100" s="14">
        <f t="shared" si="6"/>
        <v>8.9610389610389607</v>
      </c>
      <c r="J100" s="14">
        <f t="shared" si="7"/>
        <v>0.95238095238095244</v>
      </c>
    </row>
    <row r="103" spans="1:10">
      <c r="A103" s="15" t="s">
        <v>109</v>
      </c>
      <c r="B103" s="16"/>
      <c r="C103" s="16"/>
    </row>
    <row r="104" spans="1:10">
      <c r="A104" s="15" t="s">
        <v>110</v>
      </c>
      <c r="B104" s="16"/>
      <c r="C104" s="16"/>
    </row>
  </sheetData>
  <mergeCells count="1">
    <mergeCell ref="A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F3677-AE67-4263-8EEB-D6F1A491E579}">
  <dimension ref="A1:J53"/>
  <sheetViews>
    <sheetView topLeftCell="A40" workbookViewId="0">
      <selection activeCell="L24" sqref="L24"/>
    </sheetView>
  </sheetViews>
  <sheetFormatPr defaultRowHeight="15"/>
  <cols>
    <col min="1" max="1" width="21.140625" customWidth="1"/>
  </cols>
  <sheetData>
    <row r="1" spans="1:10" ht="27" customHeight="1">
      <c r="A1" s="19" t="s">
        <v>118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12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49" si="0">D3-F3</f>
        <v>0</v>
      </c>
      <c r="H3" s="6">
        <f t="shared" ref="H3:H49" si="1">D3/(B3-D3+F3)*100</f>
        <v>0</v>
      </c>
      <c r="I3" s="6">
        <f t="shared" ref="I3:I49" si="2">F3/(B3-D3+F3)*100</f>
        <v>0</v>
      </c>
      <c r="J3" s="6">
        <f t="shared" ref="J3:J49" si="3">G3/(B3-D3+F3)*100</f>
        <v>0</v>
      </c>
    </row>
    <row r="4" spans="1:10">
      <c r="A4" s="7" t="s">
        <v>13</v>
      </c>
      <c r="B4" s="8">
        <v>1</v>
      </c>
      <c r="C4" s="8">
        <v>1</v>
      </c>
      <c r="D4" s="8">
        <v>0</v>
      </c>
      <c r="E4" s="8">
        <v>1</v>
      </c>
      <c r="F4" s="8">
        <v>1</v>
      </c>
      <c r="G4" s="5">
        <f t="shared" si="0"/>
        <v>-1</v>
      </c>
      <c r="H4" s="6">
        <f t="shared" si="1"/>
        <v>0</v>
      </c>
      <c r="I4" s="6">
        <f t="shared" si="2"/>
        <v>50</v>
      </c>
      <c r="J4" s="6">
        <f t="shared" si="3"/>
        <v>-50</v>
      </c>
    </row>
    <row r="5" spans="1:10">
      <c r="A5" s="7" t="s">
        <v>16</v>
      </c>
      <c r="B5" s="8">
        <v>2</v>
      </c>
      <c r="C5" s="8">
        <v>2</v>
      </c>
      <c r="D5" s="8">
        <v>1</v>
      </c>
      <c r="E5" s="8">
        <v>0</v>
      </c>
      <c r="F5" s="8">
        <v>0</v>
      </c>
      <c r="G5" s="5">
        <f t="shared" si="0"/>
        <v>1</v>
      </c>
      <c r="H5" s="6">
        <f t="shared" si="1"/>
        <v>100</v>
      </c>
      <c r="I5" s="6">
        <f t="shared" si="2"/>
        <v>0</v>
      </c>
      <c r="J5" s="6">
        <f t="shared" si="3"/>
        <v>100</v>
      </c>
    </row>
    <row r="6" spans="1:10">
      <c r="A6" s="7" t="s">
        <v>19</v>
      </c>
      <c r="B6" s="8">
        <v>1</v>
      </c>
      <c r="C6" s="8">
        <v>1</v>
      </c>
      <c r="D6" s="8">
        <v>0</v>
      </c>
      <c r="E6" s="8">
        <v>1</v>
      </c>
      <c r="F6" s="8">
        <v>1</v>
      </c>
      <c r="G6" s="5">
        <f t="shared" si="0"/>
        <v>-1</v>
      </c>
      <c r="H6" s="6">
        <f t="shared" si="1"/>
        <v>0</v>
      </c>
      <c r="I6" s="6">
        <f t="shared" si="2"/>
        <v>50</v>
      </c>
      <c r="J6" s="6">
        <f t="shared" si="3"/>
        <v>-50</v>
      </c>
    </row>
    <row r="7" spans="1:10">
      <c r="A7" s="7" t="s">
        <v>20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>
      <c r="A8" s="7" t="s">
        <v>23</v>
      </c>
      <c r="B8" s="8">
        <v>3</v>
      </c>
      <c r="C8" s="8">
        <v>3</v>
      </c>
      <c r="D8" s="8">
        <v>1</v>
      </c>
      <c r="E8" s="8">
        <v>0</v>
      </c>
      <c r="F8" s="8">
        <v>0</v>
      </c>
      <c r="G8" s="5">
        <f t="shared" si="0"/>
        <v>1</v>
      </c>
      <c r="H8" s="6">
        <f t="shared" si="1"/>
        <v>50</v>
      </c>
      <c r="I8" s="6">
        <f t="shared" si="2"/>
        <v>0</v>
      </c>
      <c r="J8" s="6">
        <f t="shared" si="3"/>
        <v>50</v>
      </c>
    </row>
    <row r="9" spans="1:10">
      <c r="A9" s="7" t="s">
        <v>25</v>
      </c>
      <c r="B9" s="8">
        <v>4</v>
      </c>
      <c r="C9" s="8">
        <v>4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>
      <c r="A10" s="7" t="s">
        <v>26</v>
      </c>
      <c r="B10" s="8">
        <v>1</v>
      </c>
      <c r="C10" s="8">
        <v>1</v>
      </c>
      <c r="D10" s="8">
        <v>1</v>
      </c>
      <c r="E10" s="8">
        <v>0</v>
      </c>
      <c r="F10" s="8">
        <v>0</v>
      </c>
      <c r="G10" s="5">
        <f t="shared" si="0"/>
        <v>1</v>
      </c>
      <c r="H10" s="6">
        <v>0</v>
      </c>
      <c r="I10" s="6">
        <v>0</v>
      </c>
      <c r="J10" s="6">
        <v>0</v>
      </c>
    </row>
    <row r="11" spans="1:10">
      <c r="A11" s="7" t="s">
        <v>28</v>
      </c>
      <c r="B11" s="8">
        <v>2</v>
      </c>
      <c r="C11" s="8">
        <v>2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>
      <c r="A12" s="7" t="s">
        <v>30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>
      <c r="A13" s="7" t="s">
        <v>31</v>
      </c>
      <c r="B13" s="8">
        <v>5</v>
      </c>
      <c r="C13" s="8">
        <v>5</v>
      </c>
      <c r="D13" s="8">
        <v>2</v>
      </c>
      <c r="E13" s="8">
        <v>0</v>
      </c>
      <c r="F13" s="8">
        <v>0</v>
      </c>
      <c r="G13" s="5">
        <f t="shared" si="0"/>
        <v>2</v>
      </c>
      <c r="H13" s="6">
        <f t="shared" si="1"/>
        <v>66.666666666666657</v>
      </c>
      <c r="I13" s="6">
        <f t="shared" si="2"/>
        <v>0</v>
      </c>
      <c r="J13" s="6">
        <f t="shared" si="3"/>
        <v>66.666666666666657</v>
      </c>
    </row>
    <row r="14" spans="1:10">
      <c r="A14" s="7" t="s">
        <v>32</v>
      </c>
      <c r="B14" s="8">
        <v>2</v>
      </c>
      <c r="C14" s="8">
        <v>2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>
      <c r="A15" s="7" t="s">
        <v>33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>
      <c r="A16" s="7" t="s">
        <v>35</v>
      </c>
      <c r="B16" s="8">
        <v>2</v>
      </c>
      <c r="C16" s="8">
        <v>2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>
      <c r="A17" s="7" t="s">
        <v>38</v>
      </c>
      <c r="B17" s="8">
        <v>3</v>
      </c>
      <c r="C17" s="8">
        <v>3</v>
      </c>
      <c r="D17" s="8">
        <v>1</v>
      </c>
      <c r="E17" s="8">
        <v>1</v>
      </c>
      <c r="F17" s="8">
        <v>1</v>
      </c>
      <c r="G17" s="5">
        <f t="shared" si="0"/>
        <v>0</v>
      </c>
      <c r="H17" s="6">
        <f t="shared" si="1"/>
        <v>33.333333333333329</v>
      </c>
      <c r="I17" s="6">
        <f t="shared" si="2"/>
        <v>33.333333333333329</v>
      </c>
      <c r="J17" s="6">
        <f t="shared" si="3"/>
        <v>0</v>
      </c>
    </row>
    <row r="18" spans="1:10">
      <c r="A18" s="7" t="s">
        <v>39</v>
      </c>
      <c r="B18" s="8">
        <v>4</v>
      </c>
      <c r="C18" s="8">
        <v>4</v>
      </c>
      <c r="D18" s="8">
        <v>2</v>
      </c>
      <c r="E18" s="8">
        <v>0</v>
      </c>
      <c r="F18" s="8">
        <v>0</v>
      </c>
      <c r="G18" s="5">
        <f t="shared" si="0"/>
        <v>2</v>
      </c>
      <c r="H18" s="6">
        <f t="shared" si="1"/>
        <v>100</v>
      </c>
      <c r="I18" s="6">
        <f t="shared" si="2"/>
        <v>0</v>
      </c>
      <c r="J18" s="6">
        <f t="shared" si="3"/>
        <v>100</v>
      </c>
    </row>
    <row r="19" spans="1:10">
      <c r="A19" s="7" t="s">
        <v>40</v>
      </c>
      <c r="B19" s="8">
        <v>4</v>
      </c>
      <c r="C19" s="8">
        <v>4</v>
      </c>
      <c r="D19" s="8">
        <v>2</v>
      </c>
      <c r="E19" s="8">
        <v>2</v>
      </c>
      <c r="F19" s="8">
        <v>2</v>
      </c>
      <c r="G19" s="5">
        <f t="shared" si="0"/>
        <v>0</v>
      </c>
      <c r="H19" s="6">
        <f t="shared" si="1"/>
        <v>50</v>
      </c>
      <c r="I19" s="6">
        <f t="shared" si="2"/>
        <v>50</v>
      </c>
      <c r="J19" s="6">
        <f t="shared" si="3"/>
        <v>0</v>
      </c>
    </row>
    <row r="20" spans="1:10">
      <c r="A20" s="7" t="s">
        <v>43</v>
      </c>
      <c r="B20" s="8">
        <v>1</v>
      </c>
      <c r="C20" s="8">
        <v>1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>
      <c r="A21" s="7" t="s">
        <v>44</v>
      </c>
      <c r="B21" s="8">
        <v>9</v>
      </c>
      <c r="C21" s="8">
        <v>9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>
      <c r="A22" s="7" t="s">
        <v>47</v>
      </c>
      <c r="B22" s="8">
        <v>3</v>
      </c>
      <c r="C22" s="8">
        <v>3</v>
      </c>
      <c r="D22" s="8">
        <v>3</v>
      </c>
      <c r="E22" s="8">
        <v>0</v>
      </c>
      <c r="F22" s="8">
        <v>0</v>
      </c>
      <c r="G22" s="5">
        <f t="shared" si="0"/>
        <v>3</v>
      </c>
      <c r="H22" s="6">
        <v>0</v>
      </c>
      <c r="I22" s="6">
        <v>0</v>
      </c>
      <c r="J22" s="6">
        <v>0</v>
      </c>
    </row>
    <row r="23" spans="1:10">
      <c r="A23" s="7" t="s">
        <v>48</v>
      </c>
      <c r="B23" s="8">
        <v>0</v>
      </c>
      <c r="C23" s="8">
        <v>0</v>
      </c>
      <c r="D23" s="8">
        <v>0</v>
      </c>
      <c r="E23" s="8">
        <v>1</v>
      </c>
      <c r="F23" s="8">
        <v>1</v>
      </c>
      <c r="G23" s="5">
        <f t="shared" si="0"/>
        <v>-1</v>
      </c>
      <c r="H23" s="6">
        <f t="shared" si="1"/>
        <v>0</v>
      </c>
      <c r="I23" s="6">
        <f t="shared" si="2"/>
        <v>100</v>
      </c>
      <c r="J23" s="6">
        <f t="shared" si="3"/>
        <v>-100</v>
      </c>
    </row>
    <row r="24" spans="1:10">
      <c r="A24" s="7" t="s">
        <v>49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>
      <c r="A25" s="7" t="s">
        <v>51</v>
      </c>
      <c r="B25" s="8">
        <v>2</v>
      </c>
      <c r="C25" s="8">
        <v>2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>
      <c r="A26" s="7" t="s">
        <v>52</v>
      </c>
      <c r="B26" s="8">
        <v>1</v>
      </c>
      <c r="C26" s="8">
        <v>1</v>
      </c>
      <c r="D26" s="8">
        <v>1</v>
      </c>
      <c r="E26" s="8">
        <v>0</v>
      </c>
      <c r="F26" s="8">
        <v>0</v>
      </c>
      <c r="G26" s="5">
        <f t="shared" si="0"/>
        <v>1</v>
      </c>
      <c r="H26" s="6">
        <v>0</v>
      </c>
      <c r="I26" s="6">
        <v>0</v>
      </c>
      <c r="J26" s="6">
        <v>0</v>
      </c>
    </row>
    <row r="27" spans="1:10">
      <c r="A27" s="7" t="s">
        <v>57</v>
      </c>
      <c r="B27" s="8">
        <v>2</v>
      </c>
      <c r="C27" s="8">
        <v>1</v>
      </c>
      <c r="D27" s="8">
        <v>0</v>
      </c>
      <c r="E27" s="8">
        <v>1</v>
      </c>
      <c r="F27" s="8">
        <v>1</v>
      </c>
      <c r="G27" s="5">
        <f t="shared" si="0"/>
        <v>-1</v>
      </c>
      <c r="H27" s="6">
        <f t="shared" si="1"/>
        <v>0</v>
      </c>
      <c r="I27" s="6">
        <f t="shared" si="2"/>
        <v>33.333333333333329</v>
      </c>
      <c r="J27" s="6">
        <f t="shared" si="3"/>
        <v>-33.333333333333329</v>
      </c>
    </row>
    <row r="28" spans="1:10">
      <c r="A28" s="7" t="s">
        <v>59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>
      <c r="A29" s="7" t="s">
        <v>61</v>
      </c>
      <c r="B29" s="8">
        <v>2</v>
      </c>
      <c r="C29" s="8">
        <v>2</v>
      </c>
      <c r="D29" s="8">
        <v>1</v>
      </c>
      <c r="E29" s="8">
        <v>0</v>
      </c>
      <c r="F29" s="8">
        <v>0</v>
      </c>
      <c r="G29" s="5">
        <f t="shared" si="0"/>
        <v>1</v>
      </c>
      <c r="H29" s="6">
        <f t="shared" si="1"/>
        <v>100</v>
      </c>
      <c r="I29" s="6">
        <f t="shared" si="2"/>
        <v>0</v>
      </c>
      <c r="J29" s="6">
        <f t="shared" si="3"/>
        <v>100</v>
      </c>
    </row>
    <row r="30" spans="1:10">
      <c r="A30" s="7" t="s">
        <v>64</v>
      </c>
      <c r="B30" s="8">
        <v>5</v>
      </c>
      <c r="C30" s="8">
        <v>5</v>
      </c>
      <c r="D30" s="8">
        <v>2</v>
      </c>
      <c r="E30" s="8">
        <v>0</v>
      </c>
      <c r="F30" s="8">
        <v>0</v>
      </c>
      <c r="G30" s="5">
        <f t="shared" si="0"/>
        <v>2</v>
      </c>
      <c r="H30" s="6">
        <f t="shared" si="1"/>
        <v>66.666666666666657</v>
      </c>
      <c r="I30" s="6">
        <f t="shared" si="2"/>
        <v>0</v>
      </c>
      <c r="J30" s="6">
        <f t="shared" si="3"/>
        <v>66.666666666666657</v>
      </c>
    </row>
    <row r="31" spans="1:10">
      <c r="A31" s="7" t="s">
        <v>66</v>
      </c>
      <c r="B31" s="8">
        <v>3</v>
      </c>
      <c r="C31" s="8">
        <v>3</v>
      </c>
      <c r="D31" s="8">
        <v>0</v>
      </c>
      <c r="E31" s="8">
        <v>1</v>
      </c>
      <c r="F31" s="8">
        <v>1</v>
      </c>
      <c r="G31" s="5">
        <f t="shared" si="0"/>
        <v>-1</v>
      </c>
      <c r="H31" s="6">
        <f t="shared" si="1"/>
        <v>0</v>
      </c>
      <c r="I31" s="6">
        <f t="shared" si="2"/>
        <v>25</v>
      </c>
      <c r="J31" s="6">
        <f t="shared" si="3"/>
        <v>-25</v>
      </c>
    </row>
    <row r="32" spans="1:10">
      <c r="A32" s="7" t="s">
        <v>67</v>
      </c>
      <c r="B32" s="8">
        <v>1</v>
      </c>
      <c r="C32" s="8">
        <v>1</v>
      </c>
      <c r="D32" s="8">
        <v>1</v>
      </c>
      <c r="E32" s="8">
        <v>0</v>
      </c>
      <c r="F32" s="8">
        <v>0</v>
      </c>
      <c r="G32" s="5">
        <f t="shared" si="0"/>
        <v>1</v>
      </c>
      <c r="H32" s="6">
        <v>0</v>
      </c>
      <c r="I32" s="6">
        <v>0</v>
      </c>
      <c r="J32" s="6">
        <v>0</v>
      </c>
    </row>
    <row r="33" spans="1:10">
      <c r="A33" s="7" t="s">
        <v>72</v>
      </c>
      <c r="B33" s="8">
        <v>3</v>
      </c>
      <c r="C33" s="8">
        <v>2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>
      <c r="A34" s="7" t="s">
        <v>73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>
      <c r="A35" s="7" t="s">
        <v>77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f t="shared" si="1"/>
        <v>0</v>
      </c>
      <c r="I35" s="6">
        <f t="shared" si="2"/>
        <v>0</v>
      </c>
      <c r="J35" s="6">
        <f t="shared" si="3"/>
        <v>0</v>
      </c>
    </row>
    <row r="36" spans="1:10">
      <c r="A36" s="7" t="s">
        <v>79</v>
      </c>
      <c r="B36" s="8">
        <v>2</v>
      </c>
      <c r="C36" s="8">
        <v>2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>
      <c r="A37" s="7" t="s">
        <v>85</v>
      </c>
      <c r="B37" s="8">
        <v>1</v>
      </c>
      <c r="C37" s="8">
        <v>1</v>
      </c>
      <c r="D37" s="8">
        <v>0</v>
      </c>
      <c r="E37" s="8">
        <v>1</v>
      </c>
      <c r="F37" s="8">
        <v>1</v>
      </c>
      <c r="G37" s="5">
        <f t="shared" si="0"/>
        <v>-1</v>
      </c>
      <c r="H37" s="6">
        <f t="shared" si="1"/>
        <v>0</v>
      </c>
      <c r="I37" s="6">
        <f t="shared" si="2"/>
        <v>50</v>
      </c>
      <c r="J37" s="6">
        <f t="shared" si="3"/>
        <v>-50</v>
      </c>
    </row>
    <row r="38" spans="1:10">
      <c r="A38" s="7" t="s">
        <v>88</v>
      </c>
      <c r="B38" s="8">
        <v>3</v>
      </c>
      <c r="C38" s="8">
        <v>3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f t="shared" si="1"/>
        <v>0</v>
      </c>
      <c r="I38" s="6">
        <f t="shared" si="2"/>
        <v>0</v>
      </c>
      <c r="J38" s="6">
        <f t="shared" si="3"/>
        <v>0</v>
      </c>
    </row>
    <row r="39" spans="1:10">
      <c r="A39" s="7" t="s">
        <v>90</v>
      </c>
      <c r="B39" s="8">
        <v>1</v>
      </c>
      <c r="C39" s="8">
        <v>1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f t="shared" si="1"/>
        <v>0</v>
      </c>
      <c r="I39" s="6">
        <f t="shared" si="2"/>
        <v>0</v>
      </c>
      <c r="J39" s="6">
        <f t="shared" si="3"/>
        <v>0</v>
      </c>
    </row>
    <row r="40" spans="1:10">
      <c r="A40" s="7" t="s">
        <v>92</v>
      </c>
      <c r="B40" s="8">
        <v>2</v>
      </c>
      <c r="C40" s="8">
        <v>1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>
      <c r="A41" s="7" t="s">
        <v>94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f t="shared" si="1"/>
        <v>0</v>
      </c>
      <c r="I41" s="6">
        <f t="shared" si="2"/>
        <v>0</v>
      </c>
      <c r="J41" s="6">
        <f t="shared" si="3"/>
        <v>0</v>
      </c>
    </row>
    <row r="42" spans="1:10">
      <c r="A42" s="7" t="s">
        <v>97</v>
      </c>
      <c r="B42" s="8">
        <v>2</v>
      </c>
      <c r="C42" s="8">
        <v>2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f t="shared" si="1"/>
        <v>0</v>
      </c>
      <c r="I42" s="6">
        <f t="shared" si="2"/>
        <v>0</v>
      </c>
      <c r="J42" s="6">
        <f t="shared" si="3"/>
        <v>0</v>
      </c>
    </row>
    <row r="43" spans="1:10">
      <c r="A43" s="7" t="s">
        <v>98</v>
      </c>
      <c r="B43" s="8">
        <v>2</v>
      </c>
      <c r="C43" s="8">
        <v>2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>
      <c r="A44" s="7" t="s">
        <v>99</v>
      </c>
      <c r="B44" s="8">
        <v>1</v>
      </c>
      <c r="C44" s="8">
        <v>1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>
      <c r="A45" s="7" t="s">
        <v>100</v>
      </c>
      <c r="B45" s="8">
        <v>1</v>
      </c>
      <c r="C45" s="8">
        <v>1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f t="shared" si="1"/>
        <v>0</v>
      </c>
      <c r="I45" s="6">
        <f t="shared" si="2"/>
        <v>0</v>
      </c>
      <c r="J45" s="6">
        <f t="shared" si="3"/>
        <v>0</v>
      </c>
    </row>
    <row r="46" spans="1:10">
      <c r="A46" s="7" t="s">
        <v>101</v>
      </c>
      <c r="B46" s="8">
        <v>3</v>
      </c>
      <c r="C46" s="8">
        <v>3</v>
      </c>
      <c r="D46" s="8">
        <v>2</v>
      </c>
      <c r="E46" s="8">
        <v>0</v>
      </c>
      <c r="F46" s="8">
        <v>0</v>
      </c>
      <c r="G46" s="5">
        <f t="shared" si="0"/>
        <v>2</v>
      </c>
      <c r="H46" s="6">
        <f t="shared" si="1"/>
        <v>200</v>
      </c>
      <c r="I46" s="6">
        <f t="shared" si="2"/>
        <v>0</v>
      </c>
      <c r="J46" s="6">
        <f t="shared" si="3"/>
        <v>200</v>
      </c>
    </row>
    <row r="47" spans="1:10">
      <c r="A47" s="7" t="s">
        <v>102</v>
      </c>
      <c r="B47" s="8">
        <v>0</v>
      </c>
      <c r="C47" s="8">
        <v>0</v>
      </c>
      <c r="D47" s="8">
        <v>0</v>
      </c>
      <c r="E47" s="8">
        <v>1</v>
      </c>
      <c r="F47" s="8">
        <v>1</v>
      </c>
      <c r="G47" s="5">
        <f t="shared" si="0"/>
        <v>-1</v>
      </c>
      <c r="H47" s="6">
        <f t="shared" si="1"/>
        <v>0</v>
      </c>
      <c r="I47" s="6">
        <f t="shared" si="2"/>
        <v>100</v>
      </c>
      <c r="J47" s="6">
        <f t="shared" si="3"/>
        <v>-100</v>
      </c>
    </row>
    <row r="48" spans="1:10">
      <c r="A48" s="7" t="s">
        <v>106</v>
      </c>
      <c r="B48" s="8">
        <v>2</v>
      </c>
      <c r="C48" s="8">
        <v>2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>
      <c r="A49" s="11" t="s">
        <v>108</v>
      </c>
      <c r="B49" s="12">
        <v>95</v>
      </c>
      <c r="C49" s="12">
        <v>92</v>
      </c>
      <c r="D49" s="12">
        <v>20</v>
      </c>
      <c r="E49" s="12">
        <v>10</v>
      </c>
      <c r="F49" s="12">
        <v>10</v>
      </c>
      <c r="G49" s="13">
        <f t="shared" si="0"/>
        <v>10</v>
      </c>
      <c r="H49" s="14">
        <f t="shared" si="1"/>
        <v>23.52941176470588</v>
      </c>
      <c r="I49" s="14">
        <f t="shared" si="2"/>
        <v>11.76470588235294</v>
      </c>
      <c r="J49" s="14">
        <f t="shared" si="3"/>
        <v>11.76470588235294</v>
      </c>
    </row>
    <row r="52" spans="1:10">
      <c r="A52" s="15" t="s">
        <v>109</v>
      </c>
      <c r="B52" s="16"/>
      <c r="C52" s="16"/>
    </row>
    <row r="53" spans="1:10">
      <c r="A53" s="15" t="s">
        <v>110</v>
      </c>
      <c r="B53" s="16"/>
      <c r="C53" s="16"/>
    </row>
  </sheetData>
  <mergeCells count="1">
    <mergeCell ref="A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D19B2-4922-4740-A42A-55F1DAA4FB7D}">
  <dimension ref="A1:J99"/>
  <sheetViews>
    <sheetView topLeftCell="A77" workbookViewId="0">
      <selection activeCell="G18" sqref="G18:J18"/>
    </sheetView>
  </sheetViews>
  <sheetFormatPr defaultRowHeight="15"/>
  <cols>
    <col min="1" max="1" width="22.140625" customWidth="1"/>
  </cols>
  <sheetData>
    <row r="1" spans="1:10" ht="21" customHeight="1">
      <c r="A1" s="19" t="s">
        <v>119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10</v>
      </c>
      <c r="B3" s="8">
        <v>2</v>
      </c>
      <c r="C3" s="8">
        <v>2</v>
      </c>
      <c r="D3" s="8">
        <v>0</v>
      </c>
      <c r="E3" s="8">
        <v>0</v>
      </c>
      <c r="F3" s="8">
        <v>0</v>
      </c>
      <c r="G3" s="5">
        <f t="shared" ref="G3:G66" si="0">D3-F3</f>
        <v>0</v>
      </c>
      <c r="H3" s="6">
        <v>0</v>
      </c>
      <c r="I3" s="6">
        <v>0</v>
      </c>
      <c r="J3" s="6">
        <v>0</v>
      </c>
    </row>
    <row r="4" spans="1:10">
      <c r="A4" s="7" t="s">
        <v>11</v>
      </c>
      <c r="B4" s="8">
        <v>4</v>
      </c>
      <c r="C4" s="8">
        <v>4</v>
      </c>
      <c r="D4" s="8">
        <v>0</v>
      </c>
      <c r="E4" s="8">
        <v>1</v>
      </c>
      <c r="F4" s="8">
        <v>1</v>
      </c>
      <c r="G4" s="5">
        <f t="shared" si="0"/>
        <v>-1</v>
      </c>
      <c r="H4" s="6">
        <v>0</v>
      </c>
      <c r="I4" s="6">
        <v>0</v>
      </c>
      <c r="J4" s="6">
        <v>0</v>
      </c>
    </row>
    <row r="5" spans="1:10">
      <c r="A5" s="7" t="s">
        <v>12</v>
      </c>
      <c r="B5" s="8">
        <v>3</v>
      </c>
      <c r="C5" s="8">
        <v>3</v>
      </c>
      <c r="D5" s="8">
        <v>0</v>
      </c>
      <c r="E5" s="8">
        <v>1</v>
      </c>
      <c r="F5" s="8">
        <v>1</v>
      </c>
      <c r="G5" s="5">
        <f t="shared" si="0"/>
        <v>-1</v>
      </c>
      <c r="H5" s="6">
        <v>0</v>
      </c>
      <c r="I5" s="6">
        <v>0</v>
      </c>
      <c r="J5" s="6">
        <v>0</v>
      </c>
    </row>
    <row r="6" spans="1:10">
      <c r="A6" s="7" t="s">
        <v>13</v>
      </c>
      <c r="B6" s="8">
        <v>7</v>
      </c>
      <c r="C6" s="8">
        <v>7</v>
      </c>
      <c r="D6" s="8">
        <v>1</v>
      </c>
      <c r="E6" s="8">
        <v>0</v>
      </c>
      <c r="F6" s="8">
        <v>0</v>
      </c>
      <c r="G6" s="5">
        <f t="shared" si="0"/>
        <v>1</v>
      </c>
      <c r="H6" s="6">
        <v>0</v>
      </c>
      <c r="I6" s="6">
        <v>0</v>
      </c>
      <c r="J6" s="6">
        <v>0</v>
      </c>
    </row>
    <row r="7" spans="1:10">
      <c r="A7" s="7" t="s">
        <v>14</v>
      </c>
      <c r="B7" s="8">
        <v>3</v>
      </c>
      <c r="C7" s="8">
        <v>3</v>
      </c>
      <c r="D7" s="8">
        <v>2</v>
      </c>
      <c r="E7" s="8">
        <v>0</v>
      </c>
      <c r="F7" s="8">
        <v>0</v>
      </c>
      <c r="G7" s="5">
        <f t="shared" si="0"/>
        <v>2</v>
      </c>
      <c r="H7" s="6">
        <v>0</v>
      </c>
      <c r="I7" s="6">
        <v>0</v>
      </c>
      <c r="J7" s="6">
        <v>0</v>
      </c>
    </row>
    <row r="8" spans="1:10">
      <c r="A8" s="7" t="s">
        <v>15</v>
      </c>
      <c r="B8" s="8">
        <v>8</v>
      </c>
      <c r="C8" s="8">
        <v>8</v>
      </c>
      <c r="D8" s="8">
        <v>2</v>
      </c>
      <c r="E8" s="8">
        <v>1</v>
      </c>
      <c r="F8" s="8">
        <v>1</v>
      </c>
      <c r="G8" s="5">
        <f t="shared" si="0"/>
        <v>1</v>
      </c>
      <c r="H8" s="6">
        <v>0</v>
      </c>
      <c r="I8" s="6">
        <v>0</v>
      </c>
      <c r="J8" s="6">
        <v>0</v>
      </c>
    </row>
    <row r="9" spans="1:10">
      <c r="A9" s="7" t="s">
        <v>16</v>
      </c>
      <c r="B9" s="8">
        <v>3</v>
      </c>
      <c r="C9" s="8">
        <v>3</v>
      </c>
      <c r="D9" s="8">
        <v>1</v>
      </c>
      <c r="E9" s="8">
        <v>0</v>
      </c>
      <c r="F9" s="8">
        <v>0</v>
      </c>
      <c r="G9" s="5">
        <f t="shared" si="0"/>
        <v>1</v>
      </c>
      <c r="H9" s="6">
        <v>0</v>
      </c>
      <c r="I9" s="6">
        <v>0</v>
      </c>
      <c r="J9" s="6">
        <v>0</v>
      </c>
    </row>
    <row r="10" spans="1:10">
      <c r="A10" s="7" t="s">
        <v>17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7" t="s">
        <v>19</v>
      </c>
      <c r="B11" s="8">
        <v>4</v>
      </c>
      <c r="C11" s="8">
        <v>4</v>
      </c>
      <c r="D11" s="8">
        <v>1</v>
      </c>
      <c r="E11" s="8">
        <v>0</v>
      </c>
      <c r="F11" s="8">
        <v>0</v>
      </c>
      <c r="G11" s="5">
        <f t="shared" si="0"/>
        <v>1</v>
      </c>
      <c r="H11" s="6">
        <v>0</v>
      </c>
      <c r="I11" s="6">
        <v>0</v>
      </c>
      <c r="J11" s="6">
        <v>0</v>
      </c>
    </row>
    <row r="12" spans="1:10">
      <c r="A12" s="7" t="s">
        <v>20</v>
      </c>
      <c r="B12" s="8">
        <v>5</v>
      </c>
      <c r="C12" s="8">
        <v>3</v>
      </c>
      <c r="D12" s="8">
        <v>1</v>
      </c>
      <c r="E12" s="8">
        <v>0</v>
      </c>
      <c r="F12" s="8">
        <v>0</v>
      </c>
      <c r="G12" s="5">
        <f t="shared" si="0"/>
        <v>1</v>
      </c>
      <c r="H12" s="6">
        <v>0</v>
      </c>
      <c r="I12" s="6">
        <v>0</v>
      </c>
      <c r="J12" s="6">
        <v>0</v>
      </c>
    </row>
    <row r="13" spans="1:10">
      <c r="A13" s="7" t="s">
        <v>21</v>
      </c>
      <c r="B13" s="8">
        <v>4</v>
      </c>
      <c r="C13" s="8">
        <v>4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7" t="s">
        <v>23</v>
      </c>
      <c r="B14" s="8">
        <v>6</v>
      </c>
      <c r="C14" s="8">
        <v>5</v>
      </c>
      <c r="D14" s="8">
        <v>1</v>
      </c>
      <c r="E14" s="8">
        <v>0</v>
      </c>
      <c r="F14" s="8">
        <v>0</v>
      </c>
      <c r="G14" s="5">
        <f t="shared" si="0"/>
        <v>1</v>
      </c>
      <c r="H14" s="6">
        <v>0</v>
      </c>
      <c r="I14" s="6">
        <v>0</v>
      </c>
      <c r="J14" s="6">
        <v>0</v>
      </c>
    </row>
    <row r="15" spans="1:10">
      <c r="A15" s="7" t="s">
        <v>24</v>
      </c>
      <c r="B15" s="8">
        <v>2</v>
      </c>
      <c r="C15" s="8">
        <v>2</v>
      </c>
      <c r="D15" s="8">
        <v>0</v>
      </c>
      <c r="E15" s="8">
        <v>1</v>
      </c>
      <c r="F15" s="8">
        <v>1</v>
      </c>
      <c r="G15" s="5">
        <f t="shared" si="0"/>
        <v>-1</v>
      </c>
      <c r="H15" s="6">
        <v>0</v>
      </c>
      <c r="I15" s="6">
        <v>0</v>
      </c>
      <c r="J15" s="6">
        <v>0</v>
      </c>
    </row>
    <row r="16" spans="1:10">
      <c r="A16" s="7" t="s">
        <v>25</v>
      </c>
      <c r="B16" s="8">
        <v>30</v>
      </c>
      <c r="C16" s="8">
        <v>24</v>
      </c>
      <c r="D16" s="8">
        <v>1</v>
      </c>
      <c r="E16" s="8">
        <v>1</v>
      </c>
      <c r="F16" s="8">
        <v>1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7" t="s">
        <v>26</v>
      </c>
      <c r="B17" s="8">
        <v>2</v>
      </c>
      <c r="C17" s="8">
        <v>2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v>0</v>
      </c>
      <c r="I17" s="6">
        <v>0</v>
      </c>
      <c r="J17" s="6">
        <v>0</v>
      </c>
    </row>
    <row r="18" spans="1:10">
      <c r="A18" s="7" t="s">
        <v>27</v>
      </c>
      <c r="B18" s="8">
        <v>3</v>
      </c>
      <c r="C18" s="8">
        <v>3</v>
      </c>
      <c r="D18" s="8">
        <v>0</v>
      </c>
      <c r="E18" s="8">
        <v>1</v>
      </c>
      <c r="F18" s="8">
        <v>0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7" t="s">
        <v>28</v>
      </c>
      <c r="B19" s="8">
        <v>8</v>
      </c>
      <c r="C19" s="8">
        <v>8</v>
      </c>
      <c r="D19" s="8">
        <v>2</v>
      </c>
      <c r="E19" s="8">
        <v>0</v>
      </c>
      <c r="F19" s="8">
        <v>0</v>
      </c>
      <c r="G19" s="5">
        <f t="shared" si="0"/>
        <v>2</v>
      </c>
      <c r="H19" s="6">
        <v>0</v>
      </c>
      <c r="I19" s="6">
        <v>0</v>
      </c>
      <c r="J19" s="6">
        <v>0</v>
      </c>
    </row>
    <row r="20" spans="1:10">
      <c r="A20" s="7" t="s">
        <v>29</v>
      </c>
      <c r="B20" s="8">
        <v>5</v>
      </c>
      <c r="C20" s="8">
        <v>3</v>
      </c>
      <c r="D20" s="8">
        <v>1</v>
      </c>
      <c r="E20" s="8">
        <v>1</v>
      </c>
      <c r="F20" s="8">
        <v>1</v>
      </c>
      <c r="G20" s="5">
        <f t="shared" si="0"/>
        <v>0</v>
      </c>
      <c r="H20" s="6">
        <v>0</v>
      </c>
      <c r="I20" s="6">
        <v>0</v>
      </c>
      <c r="J20" s="6">
        <v>0</v>
      </c>
    </row>
    <row r="21" spans="1:10">
      <c r="A21" s="7" t="s">
        <v>30</v>
      </c>
      <c r="B21" s="8">
        <v>6</v>
      </c>
      <c r="C21" s="8">
        <v>5</v>
      </c>
      <c r="D21" s="8">
        <v>2</v>
      </c>
      <c r="E21" s="8">
        <v>1</v>
      </c>
      <c r="F21" s="8">
        <v>1</v>
      </c>
      <c r="G21" s="5">
        <f t="shared" si="0"/>
        <v>1</v>
      </c>
      <c r="H21" s="6">
        <v>0</v>
      </c>
      <c r="I21" s="6">
        <v>0</v>
      </c>
      <c r="J21" s="6">
        <v>0</v>
      </c>
    </row>
    <row r="22" spans="1:10">
      <c r="A22" s="7" t="s">
        <v>31</v>
      </c>
      <c r="B22" s="8">
        <v>16</v>
      </c>
      <c r="C22" s="8">
        <v>16</v>
      </c>
      <c r="D22" s="8">
        <v>0</v>
      </c>
      <c r="E22" s="8">
        <v>1</v>
      </c>
      <c r="F22" s="8">
        <v>1</v>
      </c>
      <c r="G22" s="5">
        <f t="shared" si="0"/>
        <v>-1</v>
      </c>
      <c r="H22" s="6">
        <v>0</v>
      </c>
      <c r="I22" s="6">
        <v>0</v>
      </c>
      <c r="J22" s="6">
        <v>0</v>
      </c>
    </row>
    <row r="23" spans="1:10">
      <c r="A23" s="7" t="s">
        <v>32</v>
      </c>
      <c r="B23" s="8">
        <v>7</v>
      </c>
      <c r="C23" s="8">
        <v>7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v>0</v>
      </c>
      <c r="I23" s="6">
        <v>0</v>
      </c>
      <c r="J23" s="6">
        <v>0</v>
      </c>
    </row>
    <row r="24" spans="1:10">
      <c r="A24" s="7" t="s">
        <v>33</v>
      </c>
      <c r="B24" s="8">
        <v>6</v>
      </c>
      <c r="C24" s="8">
        <v>6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7" t="s">
        <v>34</v>
      </c>
      <c r="B25" s="8">
        <v>2</v>
      </c>
      <c r="C25" s="8">
        <v>1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v>0</v>
      </c>
      <c r="I25" s="6">
        <v>0</v>
      </c>
      <c r="J25" s="6">
        <v>0</v>
      </c>
    </row>
    <row r="26" spans="1:10">
      <c r="A26" s="7" t="s">
        <v>35</v>
      </c>
      <c r="B26" s="8">
        <v>6</v>
      </c>
      <c r="C26" s="8">
        <v>6</v>
      </c>
      <c r="D26" s="8">
        <v>1</v>
      </c>
      <c r="E26" s="8">
        <v>0</v>
      </c>
      <c r="F26" s="8">
        <v>0</v>
      </c>
      <c r="G26" s="5">
        <f t="shared" si="0"/>
        <v>1</v>
      </c>
      <c r="H26" s="6">
        <v>0</v>
      </c>
      <c r="I26" s="6">
        <v>0</v>
      </c>
      <c r="J26" s="6">
        <v>0</v>
      </c>
    </row>
    <row r="27" spans="1:10">
      <c r="A27" s="7" t="s">
        <v>36</v>
      </c>
      <c r="B27" s="8">
        <v>2</v>
      </c>
      <c r="C27" s="8">
        <v>2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v>0</v>
      </c>
      <c r="I27" s="6">
        <v>0</v>
      </c>
      <c r="J27" s="6">
        <v>0</v>
      </c>
    </row>
    <row r="28" spans="1:10">
      <c r="A28" s="7" t="s">
        <v>37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v>0</v>
      </c>
      <c r="I28" s="6">
        <v>0</v>
      </c>
      <c r="J28" s="6">
        <v>0</v>
      </c>
    </row>
    <row r="29" spans="1:10">
      <c r="A29" s="7" t="s">
        <v>38</v>
      </c>
      <c r="B29" s="8">
        <v>21</v>
      </c>
      <c r="C29" s="8">
        <v>21</v>
      </c>
      <c r="D29" s="8">
        <v>2</v>
      </c>
      <c r="E29" s="8">
        <v>2</v>
      </c>
      <c r="F29" s="8">
        <v>2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7" t="s">
        <v>39</v>
      </c>
      <c r="B30" s="8">
        <v>15</v>
      </c>
      <c r="C30" s="8">
        <v>13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v>0</v>
      </c>
      <c r="I30" s="6">
        <v>0</v>
      </c>
      <c r="J30" s="6">
        <v>0</v>
      </c>
    </row>
    <row r="31" spans="1:10">
      <c r="A31" s="7" t="s">
        <v>40</v>
      </c>
      <c r="B31" s="8">
        <v>65</v>
      </c>
      <c r="C31" s="8">
        <v>59</v>
      </c>
      <c r="D31" s="8">
        <v>14</v>
      </c>
      <c r="E31" s="8">
        <v>7</v>
      </c>
      <c r="F31" s="8">
        <v>6</v>
      </c>
      <c r="G31" s="5">
        <f t="shared" si="0"/>
        <v>8</v>
      </c>
      <c r="H31" s="6">
        <v>0</v>
      </c>
      <c r="I31" s="6">
        <v>0</v>
      </c>
      <c r="J31" s="6">
        <v>0</v>
      </c>
    </row>
    <row r="32" spans="1:10">
      <c r="A32" s="7" t="s">
        <v>41</v>
      </c>
      <c r="B32" s="8">
        <v>1</v>
      </c>
      <c r="C32" s="8">
        <v>1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v>0</v>
      </c>
      <c r="I32" s="6">
        <v>0</v>
      </c>
      <c r="J32" s="6">
        <v>0</v>
      </c>
    </row>
    <row r="33" spans="1:10">
      <c r="A33" s="7" t="s">
        <v>42</v>
      </c>
      <c r="B33" s="8">
        <v>1</v>
      </c>
      <c r="C33" s="8">
        <v>1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v>0</v>
      </c>
      <c r="I33" s="6">
        <v>0</v>
      </c>
      <c r="J33" s="6">
        <v>0</v>
      </c>
    </row>
    <row r="34" spans="1:10">
      <c r="A34" s="7" t="s">
        <v>43</v>
      </c>
      <c r="B34" s="8">
        <v>7</v>
      </c>
      <c r="C34" s="8">
        <v>7</v>
      </c>
      <c r="D34" s="8">
        <v>0</v>
      </c>
      <c r="E34" s="8">
        <v>1</v>
      </c>
      <c r="F34" s="8">
        <v>0</v>
      </c>
      <c r="G34" s="5">
        <f t="shared" si="0"/>
        <v>0</v>
      </c>
      <c r="H34" s="6">
        <v>0</v>
      </c>
      <c r="I34" s="6">
        <v>0</v>
      </c>
      <c r="J34" s="6">
        <v>0</v>
      </c>
    </row>
    <row r="35" spans="1:10">
      <c r="A35" s="7" t="s">
        <v>44</v>
      </c>
      <c r="B35" s="8">
        <v>160</v>
      </c>
      <c r="C35" s="8">
        <v>147</v>
      </c>
      <c r="D35" s="8">
        <v>16</v>
      </c>
      <c r="E35" s="8">
        <v>13</v>
      </c>
      <c r="F35" s="8">
        <v>12</v>
      </c>
      <c r="G35" s="5">
        <f t="shared" si="0"/>
        <v>4</v>
      </c>
      <c r="H35" s="6">
        <v>0</v>
      </c>
      <c r="I35" s="6">
        <v>0</v>
      </c>
      <c r="J35" s="6">
        <v>0</v>
      </c>
    </row>
    <row r="36" spans="1:10">
      <c r="A36" s="7" t="s">
        <v>45</v>
      </c>
      <c r="B36" s="8">
        <v>5</v>
      </c>
      <c r="C36" s="8">
        <v>5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v>0</v>
      </c>
      <c r="I36" s="6">
        <v>0</v>
      </c>
      <c r="J36" s="6">
        <v>0</v>
      </c>
    </row>
    <row r="37" spans="1:10">
      <c r="A37" s="7" t="s">
        <v>46</v>
      </c>
      <c r="B37" s="8">
        <v>11</v>
      </c>
      <c r="C37" s="8">
        <v>11</v>
      </c>
      <c r="D37" s="8">
        <v>1</v>
      </c>
      <c r="E37" s="8">
        <v>0</v>
      </c>
      <c r="F37" s="8">
        <v>0</v>
      </c>
      <c r="G37" s="5">
        <f t="shared" si="0"/>
        <v>1</v>
      </c>
      <c r="H37" s="6">
        <v>0</v>
      </c>
      <c r="I37" s="6">
        <v>0</v>
      </c>
      <c r="J37" s="6">
        <v>0</v>
      </c>
    </row>
    <row r="38" spans="1:10">
      <c r="A38" s="7" t="s">
        <v>47</v>
      </c>
      <c r="B38" s="8">
        <v>9</v>
      </c>
      <c r="C38" s="8">
        <v>6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v>0</v>
      </c>
      <c r="I38" s="6">
        <v>0</v>
      </c>
      <c r="J38" s="6">
        <v>0</v>
      </c>
    </row>
    <row r="39" spans="1:10">
      <c r="A39" s="7" t="s">
        <v>48</v>
      </c>
      <c r="B39" s="8">
        <v>14</v>
      </c>
      <c r="C39" s="8">
        <v>14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v>0</v>
      </c>
      <c r="I39" s="6">
        <v>0</v>
      </c>
      <c r="J39" s="6">
        <v>0</v>
      </c>
    </row>
    <row r="40" spans="1:10">
      <c r="A40" s="7" t="s">
        <v>49</v>
      </c>
      <c r="B40" s="8">
        <v>9</v>
      </c>
      <c r="C40" s="8">
        <v>9</v>
      </c>
      <c r="D40" s="8">
        <v>1</v>
      </c>
      <c r="E40" s="8">
        <v>1</v>
      </c>
      <c r="F40" s="8">
        <v>1</v>
      </c>
      <c r="G40" s="5">
        <f t="shared" si="0"/>
        <v>0</v>
      </c>
      <c r="H40" s="6">
        <v>0</v>
      </c>
      <c r="I40" s="6">
        <v>0</v>
      </c>
      <c r="J40" s="6">
        <v>0</v>
      </c>
    </row>
    <row r="41" spans="1:10">
      <c r="A41" s="7" t="s">
        <v>50</v>
      </c>
      <c r="B41" s="8">
        <v>2</v>
      </c>
      <c r="C41" s="8">
        <v>2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v>0</v>
      </c>
      <c r="I41" s="6">
        <v>0</v>
      </c>
      <c r="J41" s="6">
        <v>0</v>
      </c>
    </row>
    <row r="42" spans="1:10">
      <c r="A42" s="7" t="s">
        <v>51</v>
      </c>
      <c r="B42" s="8">
        <v>6</v>
      </c>
      <c r="C42" s="8">
        <v>6</v>
      </c>
      <c r="D42" s="8">
        <v>0</v>
      </c>
      <c r="E42" s="8">
        <v>1</v>
      </c>
      <c r="F42" s="8">
        <v>1</v>
      </c>
      <c r="G42" s="5">
        <f t="shared" si="0"/>
        <v>-1</v>
      </c>
      <c r="H42" s="6">
        <v>0</v>
      </c>
      <c r="I42" s="6">
        <v>0</v>
      </c>
      <c r="J42" s="6">
        <v>0</v>
      </c>
    </row>
    <row r="43" spans="1:10">
      <c r="A43" s="7" t="s">
        <v>52</v>
      </c>
      <c r="B43" s="8">
        <v>28</v>
      </c>
      <c r="C43" s="8">
        <v>27</v>
      </c>
      <c r="D43" s="8">
        <v>5</v>
      </c>
      <c r="E43" s="8">
        <v>1</v>
      </c>
      <c r="F43" s="8">
        <v>1</v>
      </c>
      <c r="G43" s="5">
        <f t="shared" si="0"/>
        <v>4</v>
      </c>
      <c r="H43" s="6">
        <v>0</v>
      </c>
      <c r="I43" s="6">
        <v>0</v>
      </c>
      <c r="J43" s="6">
        <v>0</v>
      </c>
    </row>
    <row r="44" spans="1:10">
      <c r="A44" s="7" t="s">
        <v>53</v>
      </c>
      <c r="B44" s="8">
        <v>5</v>
      </c>
      <c r="C44" s="8">
        <v>4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v>0</v>
      </c>
      <c r="I44" s="6">
        <v>0</v>
      </c>
      <c r="J44" s="6">
        <v>0</v>
      </c>
    </row>
    <row r="45" spans="1:10">
      <c r="A45" s="7" t="s">
        <v>54</v>
      </c>
      <c r="B45" s="8">
        <v>3</v>
      </c>
      <c r="C45" s="8">
        <v>3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v>0</v>
      </c>
      <c r="I45" s="6">
        <v>0</v>
      </c>
      <c r="J45" s="6">
        <v>0</v>
      </c>
    </row>
    <row r="46" spans="1:10">
      <c r="A46" s="7" t="s">
        <v>56</v>
      </c>
      <c r="B46" s="8">
        <v>5</v>
      </c>
      <c r="C46" s="8">
        <v>4</v>
      </c>
      <c r="D46" s="8">
        <v>0</v>
      </c>
      <c r="E46" s="8">
        <v>1</v>
      </c>
      <c r="F46" s="8">
        <v>1</v>
      </c>
      <c r="G46" s="5">
        <f t="shared" si="0"/>
        <v>-1</v>
      </c>
      <c r="H46" s="6">
        <v>0</v>
      </c>
      <c r="I46" s="6">
        <v>0</v>
      </c>
      <c r="J46" s="6">
        <v>0</v>
      </c>
    </row>
    <row r="47" spans="1:10">
      <c r="A47" s="7" t="s">
        <v>57</v>
      </c>
      <c r="B47" s="8">
        <v>11</v>
      </c>
      <c r="C47" s="8">
        <v>11</v>
      </c>
      <c r="D47" s="8">
        <v>1</v>
      </c>
      <c r="E47" s="8">
        <v>1</v>
      </c>
      <c r="F47" s="8">
        <v>1</v>
      </c>
      <c r="G47" s="5">
        <f t="shared" si="0"/>
        <v>0</v>
      </c>
      <c r="H47" s="6">
        <v>0</v>
      </c>
      <c r="I47" s="6">
        <v>0</v>
      </c>
      <c r="J47" s="6">
        <v>0</v>
      </c>
    </row>
    <row r="48" spans="1:10">
      <c r="A48" s="7" t="s">
        <v>58</v>
      </c>
      <c r="B48" s="8">
        <v>2</v>
      </c>
      <c r="C48" s="8">
        <v>2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v>0</v>
      </c>
      <c r="I48" s="6">
        <v>0</v>
      </c>
      <c r="J48" s="6">
        <v>0</v>
      </c>
    </row>
    <row r="49" spans="1:10">
      <c r="A49" s="7" t="s">
        <v>59</v>
      </c>
      <c r="B49" s="8">
        <v>11</v>
      </c>
      <c r="C49" s="8">
        <v>10</v>
      </c>
      <c r="D49" s="8">
        <v>1</v>
      </c>
      <c r="E49" s="8">
        <v>0</v>
      </c>
      <c r="F49" s="8">
        <v>0</v>
      </c>
      <c r="G49" s="5">
        <f t="shared" si="0"/>
        <v>1</v>
      </c>
      <c r="H49" s="6">
        <v>0</v>
      </c>
      <c r="I49" s="6">
        <v>0</v>
      </c>
      <c r="J49" s="6">
        <v>0</v>
      </c>
    </row>
    <row r="50" spans="1:10">
      <c r="A50" s="7" t="s">
        <v>60</v>
      </c>
      <c r="B50" s="8">
        <v>3</v>
      </c>
      <c r="C50" s="8">
        <v>3</v>
      </c>
      <c r="D50" s="8">
        <v>0</v>
      </c>
      <c r="E50" s="8">
        <v>3</v>
      </c>
      <c r="F50" s="8">
        <v>2</v>
      </c>
      <c r="G50" s="5">
        <f t="shared" si="0"/>
        <v>-2</v>
      </c>
      <c r="H50" s="6">
        <v>0</v>
      </c>
      <c r="I50" s="6">
        <v>0</v>
      </c>
      <c r="J50" s="6">
        <v>0</v>
      </c>
    </row>
    <row r="51" spans="1:10">
      <c r="A51" s="7" t="s">
        <v>61</v>
      </c>
      <c r="B51" s="8">
        <v>49</v>
      </c>
      <c r="C51" s="8">
        <v>46</v>
      </c>
      <c r="D51" s="8">
        <v>6</v>
      </c>
      <c r="E51" s="8">
        <v>3</v>
      </c>
      <c r="F51" s="8">
        <v>3</v>
      </c>
      <c r="G51" s="5">
        <f t="shared" si="0"/>
        <v>3</v>
      </c>
      <c r="H51" s="6">
        <v>0</v>
      </c>
      <c r="I51" s="6">
        <v>0</v>
      </c>
      <c r="J51" s="6">
        <v>0</v>
      </c>
    </row>
    <row r="52" spans="1:10">
      <c r="A52" s="7" t="s">
        <v>62</v>
      </c>
      <c r="B52" s="8">
        <v>3</v>
      </c>
      <c r="C52" s="8">
        <v>3</v>
      </c>
      <c r="D52" s="8">
        <v>0</v>
      </c>
      <c r="E52" s="8">
        <v>0</v>
      </c>
      <c r="F52" s="8">
        <v>0</v>
      </c>
      <c r="G52" s="5">
        <f t="shared" si="0"/>
        <v>0</v>
      </c>
      <c r="H52" s="6">
        <v>0</v>
      </c>
      <c r="I52" s="6">
        <v>0</v>
      </c>
      <c r="J52" s="6">
        <v>0</v>
      </c>
    </row>
    <row r="53" spans="1:10">
      <c r="A53" s="7" t="s">
        <v>63</v>
      </c>
      <c r="B53" s="8">
        <v>1</v>
      </c>
      <c r="C53" s="8">
        <v>1</v>
      </c>
      <c r="D53" s="8">
        <v>0</v>
      </c>
      <c r="E53" s="8">
        <v>1</v>
      </c>
      <c r="F53" s="8">
        <v>0</v>
      </c>
      <c r="G53" s="5">
        <f t="shared" si="0"/>
        <v>0</v>
      </c>
      <c r="H53" s="6">
        <v>0</v>
      </c>
      <c r="I53" s="6">
        <v>0</v>
      </c>
      <c r="J53" s="6">
        <v>0</v>
      </c>
    </row>
    <row r="54" spans="1:10">
      <c r="A54" s="7" t="s">
        <v>64</v>
      </c>
      <c r="B54" s="8">
        <v>7</v>
      </c>
      <c r="C54" s="8">
        <v>6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v>0</v>
      </c>
      <c r="I54" s="6">
        <v>0</v>
      </c>
      <c r="J54" s="6">
        <v>0</v>
      </c>
    </row>
    <row r="55" spans="1:10">
      <c r="A55" s="7" t="s">
        <v>65</v>
      </c>
      <c r="B55" s="8">
        <v>2</v>
      </c>
      <c r="C55" s="8">
        <v>2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v>0</v>
      </c>
      <c r="I55" s="6">
        <v>0</v>
      </c>
      <c r="J55" s="6">
        <v>0</v>
      </c>
    </row>
    <row r="56" spans="1:10">
      <c r="A56" s="7" t="s">
        <v>66</v>
      </c>
      <c r="B56" s="8">
        <v>25</v>
      </c>
      <c r="C56" s="8">
        <v>22</v>
      </c>
      <c r="D56" s="8">
        <v>2</v>
      </c>
      <c r="E56" s="8">
        <v>1</v>
      </c>
      <c r="F56" s="8">
        <v>1</v>
      </c>
      <c r="G56" s="5">
        <f t="shared" si="0"/>
        <v>1</v>
      </c>
      <c r="H56" s="6">
        <v>0</v>
      </c>
      <c r="I56" s="6">
        <v>0</v>
      </c>
      <c r="J56" s="6">
        <v>0</v>
      </c>
    </row>
    <row r="57" spans="1:10">
      <c r="A57" s="7" t="s">
        <v>67</v>
      </c>
      <c r="B57" s="8">
        <v>1</v>
      </c>
      <c r="C57" s="8">
        <v>0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v>0</v>
      </c>
      <c r="I57" s="6">
        <v>0</v>
      </c>
      <c r="J57" s="6">
        <v>0</v>
      </c>
    </row>
    <row r="58" spans="1:10">
      <c r="A58" s="7" t="s">
        <v>68</v>
      </c>
      <c r="B58" s="8">
        <v>11</v>
      </c>
      <c r="C58" s="8">
        <v>10</v>
      </c>
      <c r="D58" s="8">
        <v>1</v>
      </c>
      <c r="E58" s="8">
        <v>0</v>
      </c>
      <c r="F58" s="8">
        <v>0</v>
      </c>
      <c r="G58" s="5">
        <f t="shared" si="0"/>
        <v>1</v>
      </c>
      <c r="H58" s="6">
        <v>0</v>
      </c>
      <c r="I58" s="6">
        <v>0</v>
      </c>
      <c r="J58" s="6">
        <v>0</v>
      </c>
    </row>
    <row r="59" spans="1:10">
      <c r="A59" s="7" t="s">
        <v>69</v>
      </c>
      <c r="B59" s="8">
        <v>3</v>
      </c>
      <c r="C59" s="8">
        <v>2</v>
      </c>
      <c r="D59" s="8">
        <v>1</v>
      </c>
      <c r="E59" s="8">
        <v>0</v>
      </c>
      <c r="F59" s="8">
        <v>0</v>
      </c>
      <c r="G59" s="5">
        <f t="shared" si="0"/>
        <v>1</v>
      </c>
      <c r="H59" s="6">
        <v>0</v>
      </c>
      <c r="I59" s="6">
        <v>0</v>
      </c>
      <c r="J59" s="6">
        <v>0</v>
      </c>
    </row>
    <row r="60" spans="1:10">
      <c r="A60" s="7" t="s">
        <v>71</v>
      </c>
      <c r="B60" s="8">
        <v>2</v>
      </c>
      <c r="C60" s="8">
        <v>2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v>0</v>
      </c>
      <c r="I60" s="6">
        <v>0</v>
      </c>
      <c r="J60" s="6">
        <v>0</v>
      </c>
    </row>
    <row r="61" spans="1:10">
      <c r="A61" s="7" t="s">
        <v>72</v>
      </c>
      <c r="B61" s="8">
        <v>12</v>
      </c>
      <c r="C61" s="8">
        <v>12</v>
      </c>
      <c r="D61" s="8">
        <v>1</v>
      </c>
      <c r="E61" s="8">
        <v>2</v>
      </c>
      <c r="F61" s="8">
        <v>2</v>
      </c>
      <c r="G61" s="5">
        <f t="shared" si="0"/>
        <v>-1</v>
      </c>
      <c r="H61" s="6">
        <v>0</v>
      </c>
      <c r="I61" s="6">
        <v>0</v>
      </c>
      <c r="J61" s="6">
        <v>0</v>
      </c>
    </row>
    <row r="62" spans="1:10">
      <c r="A62" s="7" t="s">
        <v>73</v>
      </c>
      <c r="B62" s="8">
        <v>5</v>
      </c>
      <c r="C62" s="8">
        <v>5</v>
      </c>
      <c r="D62" s="8">
        <v>3</v>
      </c>
      <c r="E62" s="8">
        <v>2</v>
      </c>
      <c r="F62" s="8">
        <v>2</v>
      </c>
      <c r="G62" s="5">
        <f t="shared" si="0"/>
        <v>1</v>
      </c>
      <c r="H62" s="6">
        <v>0</v>
      </c>
      <c r="I62" s="6">
        <v>0</v>
      </c>
      <c r="J62" s="6">
        <v>0</v>
      </c>
    </row>
    <row r="63" spans="1:10">
      <c r="A63" s="7" t="s">
        <v>74</v>
      </c>
      <c r="B63" s="8">
        <v>4</v>
      </c>
      <c r="C63" s="8">
        <v>4</v>
      </c>
      <c r="D63" s="8">
        <v>0</v>
      </c>
      <c r="E63" s="8">
        <v>0</v>
      </c>
      <c r="F63" s="8">
        <v>0</v>
      </c>
      <c r="G63" s="5">
        <f t="shared" si="0"/>
        <v>0</v>
      </c>
      <c r="H63" s="6">
        <v>0</v>
      </c>
      <c r="I63" s="6">
        <v>0</v>
      </c>
      <c r="J63" s="6">
        <v>0</v>
      </c>
    </row>
    <row r="64" spans="1:10">
      <c r="A64" s="7" t="s">
        <v>75</v>
      </c>
      <c r="B64" s="8">
        <v>18</v>
      </c>
      <c r="C64" s="8">
        <v>17</v>
      </c>
      <c r="D64" s="8">
        <v>1</v>
      </c>
      <c r="E64" s="8">
        <v>1</v>
      </c>
      <c r="F64" s="8">
        <v>1</v>
      </c>
      <c r="G64" s="5">
        <f t="shared" si="0"/>
        <v>0</v>
      </c>
      <c r="H64" s="6">
        <v>0</v>
      </c>
      <c r="I64" s="6">
        <v>0</v>
      </c>
      <c r="J64" s="6">
        <v>0</v>
      </c>
    </row>
    <row r="65" spans="1:10">
      <c r="A65" s="7" t="s">
        <v>77</v>
      </c>
      <c r="B65" s="8">
        <v>4</v>
      </c>
      <c r="C65" s="8">
        <v>4</v>
      </c>
      <c r="D65" s="8">
        <v>1</v>
      </c>
      <c r="E65" s="8">
        <v>1</v>
      </c>
      <c r="F65" s="8">
        <v>1</v>
      </c>
      <c r="G65" s="5">
        <f t="shared" si="0"/>
        <v>0</v>
      </c>
      <c r="H65" s="6">
        <v>0</v>
      </c>
      <c r="I65" s="6">
        <v>0</v>
      </c>
      <c r="J65" s="6">
        <v>0</v>
      </c>
    </row>
    <row r="66" spans="1:10">
      <c r="A66" s="7" t="s">
        <v>78</v>
      </c>
      <c r="B66" s="8">
        <v>2</v>
      </c>
      <c r="C66" s="8">
        <v>2</v>
      </c>
      <c r="D66" s="8">
        <v>0</v>
      </c>
      <c r="E66" s="8">
        <v>0</v>
      </c>
      <c r="F66" s="8">
        <v>0</v>
      </c>
      <c r="G66" s="5">
        <f t="shared" si="0"/>
        <v>0</v>
      </c>
      <c r="H66" s="6">
        <v>0</v>
      </c>
      <c r="I66" s="6">
        <v>0</v>
      </c>
      <c r="J66" s="6">
        <v>0</v>
      </c>
    </row>
    <row r="67" spans="1:10">
      <c r="A67" s="7" t="s">
        <v>79</v>
      </c>
      <c r="B67" s="8">
        <v>15</v>
      </c>
      <c r="C67" s="8">
        <v>12</v>
      </c>
      <c r="D67" s="8">
        <v>2</v>
      </c>
      <c r="E67" s="8">
        <v>1</v>
      </c>
      <c r="F67" s="8">
        <v>0</v>
      </c>
      <c r="G67" s="5">
        <f t="shared" ref="G67:G95" si="1">D67-F67</f>
        <v>2</v>
      </c>
      <c r="H67" s="6">
        <v>0</v>
      </c>
      <c r="I67" s="6">
        <v>0</v>
      </c>
      <c r="J67" s="6">
        <v>0</v>
      </c>
    </row>
    <row r="68" spans="1:10">
      <c r="A68" s="7" t="s">
        <v>80</v>
      </c>
      <c r="B68" s="8">
        <v>3</v>
      </c>
      <c r="C68" s="8">
        <v>3</v>
      </c>
      <c r="D68" s="8">
        <v>0</v>
      </c>
      <c r="E68" s="8">
        <v>0</v>
      </c>
      <c r="F68" s="8">
        <v>0</v>
      </c>
      <c r="G68" s="5">
        <f t="shared" si="1"/>
        <v>0</v>
      </c>
      <c r="H68" s="6">
        <v>0</v>
      </c>
      <c r="I68" s="6">
        <v>0</v>
      </c>
      <c r="J68" s="6">
        <v>0</v>
      </c>
    </row>
    <row r="69" spans="1:10">
      <c r="A69" s="7" t="s">
        <v>81</v>
      </c>
      <c r="B69" s="8">
        <v>4</v>
      </c>
      <c r="C69" s="8">
        <v>4</v>
      </c>
      <c r="D69" s="8">
        <v>0</v>
      </c>
      <c r="E69" s="8">
        <v>0</v>
      </c>
      <c r="F69" s="8">
        <v>0</v>
      </c>
      <c r="G69" s="5">
        <f t="shared" si="1"/>
        <v>0</v>
      </c>
      <c r="H69" s="6">
        <v>0</v>
      </c>
      <c r="I69" s="6">
        <v>0</v>
      </c>
      <c r="J69" s="6">
        <v>0</v>
      </c>
    </row>
    <row r="70" spans="1:10">
      <c r="A70" s="7" t="s">
        <v>82</v>
      </c>
      <c r="B70" s="8">
        <v>4</v>
      </c>
      <c r="C70" s="8">
        <v>4</v>
      </c>
      <c r="D70" s="8">
        <v>0</v>
      </c>
      <c r="E70" s="8">
        <v>0</v>
      </c>
      <c r="F70" s="8">
        <v>0</v>
      </c>
      <c r="G70" s="5">
        <f t="shared" si="1"/>
        <v>0</v>
      </c>
      <c r="H70" s="6">
        <v>0</v>
      </c>
      <c r="I70" s="6">
        <v>0</v>
      </c>
      <c r="J70" s="6">
        <v>0</v>
      </c>
    </row>
    <row r="71" spans="1:10">
      <c r="A71" s="7" t="s">
        <v>84</v>
      </c>
      <c r="B71" s="8">
        <v>3</v>
      </c>
      <c r="C71" s="8">
        <v>3</v>
      </c>
      <c r="D71" s="8">
        <v>0</v>
      </c>
      <c r="E71" s="8">
        <v>0</v>
      </c>
      <c r="F71" s="8">
        <v>0</v>
      </c>
      <c r="G71" s="5">
        <f t="shared" si="1"/>
        <v>0</v>
      </c>
      <c r="H71" s="6">
        <v>0</v>
      </c>
      <c r="I71" s="6">
        <v>0</v>
      </c>
      <c r="J71" s="6">
        <v>0</v>
      </c>
    </row>
    <row r="72" spans="1:10">
      <c r="A72" s="7" t="s">
        <v>85</v>
      </c>
      <c r="B72" s="8">
        <v>4</v>
      </c>
      <c r="C72" s="8">
        <v>4</v>
      </c>
      <c r="D72" s="8">
        <v>1</v>
      </c>
      <c r="E72" s="8">
        <v>1</v>
      </c>
      <c r="F72" s="8">
        <v>1</v>
      </c>
      <c r="G72" s="5">
        <f t="shared" si="1"/>
        <v>0</v>
      </c>
      <c r="H72" s="6">
        <v>0</v>
      </c>
      <c r="I72" s="6">
        <v>0</v>
      </c>
      <c r="J72" s="6">
        <v>0</v>
      </c>
    </row>
    <row r="73" spans="1:10">
      <c r="A73" s="7" t="s">
        <v>86</v>
      </c>
      <c r="B73" s="8">
        <v>2</v>
      </c>
      <c r="C73" s="8">
        <v>2</v>
      </c>
      <c r="D73" s="8">
        <v>0</v>
      </c>
      <c r="E73" s="8">
        <v>0</v>
      </c>
      <c r="F73" s="8">
        <v>0</v>
      </c>
      <c r="G73" s="5">
        <f t="shared" si="1"/>
        <v>0</v>
      </c>
      <c r="H73" s="6">
        <v>0</v>
      </c>
      <c r="I73" s="6">
        <v>0</v>
      </c>
      <c r="J73" s="6">
        <v>0</v>
      </c>
    </row>
    <row r="74" spans="1:10">
      <c r="A74" s="7" t="s">
        <v>87</v>
      </c>
      <c r="B74" s="8">
        <v>3</v>
      </c>
      <c r="C74" s="8">
        <v>2</v>
      </c>
      <c r="D74" s="8">
        <v>0</v>
      </c>
      <c r="E74" s="8">
        <v>0</v>
      </c>
      <c r="F74" s="8">
        <v>0</v>
      </c>
      <c r="G74" s="5">
        <f t="shared" si="1"/>
        <v>0</v>
      </c>
      <c r="H74" s="6">
        <v>0</v>
      </c>
      <c r="I74" s="6">
        <v>0</v>
      </c>
      <c r="J74" s="6">
        <v>0</v>
      </c>
    </row>
    <row r="75" spans="1:10">
      <c r="A75" s="7" t="s">
        <v>88</v>
      </c>
      <c r="B75" s="8">
        <v>3</v>
      </c>
      <c r="C75" s="8">
        <v>3</v>
      </c>
      <c r="D75" s="8">
        <v>0</v>
      </c>
      <c r="E75" s="8">
        <v>0</v>
      </c>
      <c r="F75" s="8">
        <v>0</v>
      </c>
      <c r="G75" s="5">
        <f t="shared" si="1"/>
        <v>0</v>
      </c>
      <c r="H75" s="6">
        <v>0</v>
      </c>
      <c r="I75" s="6">
        <v>0</v>
      </c>
      <c r="J75" s="6">
        <v>0</v>
      </c>
    </row>
    <row r="76" spans="1:10">
      <c r="A76" s="7" t="s">
        <v>89</v>
      </c>
      <c r="B76" s="8">
        <v>1</v>
      </c>
      <c r="C76" s="8">
        <v>1</v>
      </c>
      <c r="D76" s="8">
        <v>0</v>
      </c>
      <c r="E76" s="8">
        <v>0</v>
      </c>
      <c r="F76" s="8">
        <v>0</v>
      </c>
      <c r="G76" s="5">
        <f t="shared" si="1"/>
        <v>0</v>
      </c>
      <c r="H76" s="6">
        <v>0</v>
      </c>
      <c r="I76" s="6">
        <v>0</v>
      </c>
      <c r="J76" s="6">
        <v>0</v>
      </c>
    </row>
    <row r="77" spans="1:10">
      <c r="A77" s="7" t="s">
        <v>90</v>
      </c>
      <c r="B77" s="8">
        <v>2</v>
      </c>
      <c r="C77" s="8">
        <v>2</v>
      </c>
      <c r="D77" s="8">
        <v>0</v>
      </c>
      <c r="E77" s="8">
        <v>0</v>
      </c>
      <c r="F77" s="8">
        <v>0</v>
      </c>
      <c r="G77" s="5">
        <f t="shared" si="1"/>
        <v>0</v>
      </c>
      <c r="H77" s="6">
        <v>0</v>
      </c>
      <c r="I77" s="6">
        <v>0</v>
      </c>
      <c r="J77" s="6">
        <v>0</v>
      </c>
    </row>
    <row r="78" spans="1:10">
      <c r="A78" s="7" t="s">
        <v>91</v>
      </c>
      <c r="B78" s="8">
        <v>3</v>
      </c>
      <c r="C78" s="8">
        <v>2</v>
      </c>
      <c r="D78" s="8">
        <v>0</v>
      </c>
      <c r="E78" s="8">
        <v>0</v>
      </c>
      <c r="F78" s="8">
        <v>0</v>
      </c>
      <c r="G78" s="5">
        <f t="shared" si="1"/>
        <v>0</v>
      </c>
      <c r="H78" s="6">
        <v>0</v>
      </c>
      <c r="I78" s="6">
        <v>0</v>
      </c>
      <c r="J78" s="6">
        <v>0</v>
      </c>
    </row>
    <row r="79" spans="1:10">
      <c r="A79" s="7" t="s">
        <v>92</v>
      </c>
      <c r="B79" s="8">
        <v>6</v>
      </c>
      <c r="C79" s="8">
        <v>4</v>
      </c>
      <c r="D79" s="8">
        <v>0</v>
      </c>
      <c r="E79" s="8">
        <v>0</v>
      </c>
      <c r="F79" s="8">
        <v>0</v>
      </c>
      <c r="G79" s="5">
        <f t="shared" si="1"/>
        <v>0</v>
      </c>
      <c r="H79" s="6">
        <v>0</v>
      </c>
      <c r="I79" s="6">
        <v>0</v>
      </c>
      <c r="J79" s="6">
        <v>0</v>
      </c>
    </row>
    <row r="80" spans="1:10">
      <c r="A80" s="7" t="s">
        <v>93</v>
      </c>
      <c r="B80" s="8">
        <v>10</v>
      </c>
      <c r="C80" s="8">
        <v>9</v>
      </c>
      <c r="D80" s="8">
        <v>0</v>
      </c>
      <c r="E80" s="8">
        <v>0</v>
      </c>
      <c r="F80" s="8">
        <v>0</v>
      </c>
      <c r="G80" s="5">
        <f t="shared" si="1"/>
        <v>0</v>
      </c>
      <c r="H80" s="6">
        <v>0</v>
      </c>
      <c r="I80" s="6">
        <v>0</v>
      </c>
      <c r="J80" s="6">
        <v>0</v>
      </c>
    </row>
    <row r="81" spans="1:10">
      <c r="A81" s="7" t="s">
        <v>94</v>
      </c>
      <c r="B81" s="8">
        <v>7</v>
      </c>
      <c r="C81" s="8">
        <v>6</v>
      </c>
      <c r="D81" s="8">
        <v>2</v>
      </c>
      <c r="E81" s="8">
        <v>0</v>
      </c>
      <c r="F81" s="8">
        <v>0</v>
      </c>
      <c r="G81" s="5">
        <f t="shared" si="1"/>
        <v>2</v>
      </c>
      <c r="H81" s="6">
        <v>0</v>
      </c>
      <c r="I81" s="6">
        <v>0</v>
      </c>
      <c r="J81" s="6">
        <v>0</v>
      </c>
    </row>
    <row r="82" spans="1:10">
      <c r="A82" s="7" t="s">
        <v>95</v>
      </c>
      <c r="B82" s="8">
        <v>2</v>
      </c>
      <c r="C82" s="8">
        <v>2</v>
      </c>
      <c r="D82" s="8">
        <v>0</v>
      </c>
      <c r="E82" s="8">
        <v>0</v>
      </c>
      <c r="F82" s="8">
        <v>0</v>
      </c>
      <c r="G82" s="5">
        <f t="shared" si="1"/>
        <v>0</v>
      </c>
      <c r="H82" s="6">
        <v>0</v>
      </c>
      <c r="I82" s="6">
        <v>0</v>
      </c>
      <c r="J82" s="6">
        <v>0</v>
      </c>
    </row>
    <row r="83" spans="1:10">
      <c r="A83" s="7" t="s">
        <v>96</v>
      </c>
      <c r="B83" s="8">
        <v>6</v>
      </c>
      <c r="C83" s="8">
        <v>6</v>
      </c>
      <c r="D83" s="8">
        <v>0</v>
      </c>
      <c r="E83" s="8">
        <v>1</v>
      </c>
      <c r="F83" s="8">
        <v>1</v>
      </c>
      <c r="G83" s="5">
        <f t="shared" si="1"/>
        <v>-1</v>
      </c>
      <c r="H83" s="6">
        <v>0</v>
      </c>
      <c r="I83" s="6">
        <v>0</v>
      </c>
      <c r="J83" s="6">
        <v>0</v>
      </c>
    </row>
    <row r="84" spans="1:10">
      <c r="A84" s="7" t="s">
        <v>97</v>
      </c>
      <c r="B84" s="8">
        <v>14</v>
      </c>
      <c r="C84" s="8">
        <v>14</v>
      </c>
      <c r="D84" s="8">
        <v>0</v>
      </c>
      <c r="E84" s="8">
        <v>3</v>
      </c>
      <c r="F84" s="8">
        <v>3</v>
      </c>
      <c r="G84" s="5">
        <f t="shared" si="1"/>
        <v>-3</v>
      </c>
      <c r="H84" s="6">
        <v>0</v>
      </c>
      <c r="I84" s="6">
        <v>0</v>
      </c>
      <c r="J84" s="6">
        <v>0</v>
      </c>
    </row>
    <row r="85" spans="1:10">
      <c r="A85" s="7" t="s">
        <v>98</v>
      </c>
      <c r="B85" s="8">
        <v>5</v>
      </c>
      <c r="C85" s="8">
        <v>4</v>
      </c>
      <c r="D85" s="8">
        <v>0</v>
      </c>
      <c r="E85" s="8">
        <v>0</v>
      </c>
      <c r="F85" s="8">
        <v>0</v>
      </c>
      <c r="G85" s="5">
        <f t="shared" si="1"/>
        <v>0</v>
      </c>
      <c r="H85" s="6">
        <v>0</v>
      </c>
      <c r="I85" s="6">
        <v>0</v>
      </c>
      <c r="J85" s="6">
        <v>0</v>
      </c>
    </row>
    <row r="86" spans="1:10">
      <c r="A86" s="7" t="s">
        <v>99</v>
      </c>
      <c r="B86" s="8">
        <v>21</v>
      </c>
      <c r="C86" s="8">
        <v>21</v>
      </c>
      <c r="D86" s="8">
        <v>2</v>
      </c>
      <c r="E86" s="8">
        <v>1</v>
      </c>
      <c r="F86" s="8">
        <v>1</v>
      </c>
      <c r="G86" s="5">
        <f t="shared" si="1"/>
        <v>1</v>
      </c>
      <c r="H86" s="6">
        <v>0</v>
      </c>
      <c r="I86" s="6">
        <v>0</v>
      </c>
      <c r="J86" s="6">
        <v>0</v>
      </c>
    </row>
    <row r="87" spans="1:10">
      <c r="A87" s="7" t="s">
        <v>100</v>
      </c>
      <c r="B87" s="8">
        <v>4</v>
      </c>
      <c r="C87" s="8">
        <v>3</v>
      </c>
      <c r="D87" s="8">
        <v>0</v>
      </c>
      <c r="E87" s="8">
        <v>0</v>
      </c>
      <c r="F87" s="8">
        <v>0</v>
      </c>
      <c r="G87" s="5">
        <f t="shared" si="1"/>
        <v>0</v>
      </c>
      <c r="H87" s="6">
        <v>0</v>
      </c>
      <c r="I87" s="6">
        <v>0</v>
      </c>
      <c r="J87" s="6">
        <v>0</v>
      </c>
    </row>
    <row r="88" spans="1:10">
      <c r="A88" s="7" t="s">
        <v>101</v>
      </c>
      <c r="B88" s="8">
        <v>10</v>
      </c>
      <c r="C88" s="8">
        <v>8</v>
      </c>
      <c r="D88" s="8">
        <v>0</v>
      </c>
      <c r="E88" s="8">
        <v>0</v>
      </c>
      <c r="F88" s="8">
        <v>0</v>
      </c>
      <c r="G88" s="5">
        <f t="shared" si="1"/>
        <v>0</v>
      </c>
      <c r="H88" s="6">
        <v>0</v>
      </c>
      <c r="I88" s="6">
        <v>0</v>
      </c>
      <c r="J88" s="6">
        <v>0</v>
      </c>
    </row>
    <row r="89" spans="1:10">
      <c r="A89" s="7" t="s">
        <v>102</v>
      </c>
      <c r="B89" s="8">
        <v>8</v>
      </c>
      <c r="C89" s="8">
        <v>7</v>
      </c>
      <c r="D89" s="8">
        <v>0</v>
      </c>
      <c r="E89" s="8">
        <v>0</v>
      </c>
      <c r="F89" s="8">
        <v>0</v>
      </c>
      <c r="G89" s="5">
        <f t="shared" si="1"/>
        <v>0</v>
      </c>
      <c r="H89" s="6">
        <v>0</v>
      </c>
      <c r="I89" s="6">
        <v>0</v>
      </c>
      <c r="J89" s="6">
        <v>0</v>
      </c>
    </row>
    <row r="90" spans="1:10">
      <c r="A90" s="7" t="s">
        <v>103</v>
      </c>
      <c r="B90" s="8">
        <v>1</v>
      </c>
      <c r="C90" s="8">
        <v>1</v>
      </c>
      <c r="D90" s="8">
        <v>0</v>
      </c>
      <c r="E90" s="8">
        <v>0</v>
      </c>
      <c r="F90" s="8">
        <v>0</v>
      </c>
      <c r="G90" s="5">
        <f t="shared" si="1"/>
        <v>0</v>
      </c>
      <c r="H90" s="6">
        <v>0</v>
      </c>
      <c r="I90" s="6">
        <v>0</v>
      </c>
      <c r="J90" s="6">
        <v>0</v>
      </c>
    </row>
    <row r="91" spans="1:10">
      <c r="A91" s="7" t="s">
        <v>104</v>
      </c>
      <c r="B91" s="8">
        <v>4</v>
      </c>
      <c r="C91" s="8">
        <v>4</v>
      </c>
      <c r="D91" s="8">
        <v>0</v>
      </c>
      <c r="E91" s="8">
        <v>0</v>
      </c>
      <c r="F91" s="8">
        <v>0</v>
      </c>
      <c r="G91" s="5">
        <f t="shared" si="1"/>
        <v>0</v>
      </c>
      <c r="H91" s="6">
        <v>0</v>
      </c>
      <c r="I91" s="6">
        <v>0</v>
      </c>
      <c r="J91" s="6">
        <v>0</v>
      </c>
    </row>
    <row r="92" spans="1:10">
      <c r="A92" s="7" t="s">
        <v>105</v>
      </c>
      <c r="B92" s="8">
        <v>3</v>
      </c>
      <c r="C92" s="8">
        <v>3</v>
      </c>
      <c r="D92" s="8">
        <v>1</v>
      </c>
      <c r="E92" s="8">
        <v>0</v>
      </c>
      <c r="F92" s="8">
        <v>0</v>
      </c>
      <c r="G92" s="5">
        <f t="shared" si="1"/>
        <v>1</v>
      </c>
      <c r="H92" s="6">
        <v>0</v>
      </c>
      <c r="I92" s="6">
        <v>0</v>
      </c>
      <c r="J92" s="6">
        <v>0</v>
      </c>
    </row>
    <row r="93" spans="1:10">
      <c r="A93" s="7" t="s">
        <v>106</v>
      </c>
      <c r="B93" s="8">
        <v>38</v>
      </c>
      <c r="C93" s="8">
        <v>36</v>
      </c>
      <c r="D93" s="8">
        <v>3</v>
      </c>
      <c r="E93" s="8">
        <v>3</v>
      </c>
      <c r="F93" s="8">
        <v>3</v>
      </c>
      <c r="G93" s="5">
        <f t="shared" si="1"/>
        <v>0</v>
      </c>
      <c r="H93" s="6">
        <v>0</v>
      </c>
      <c r="I93" s="6">
        <v>0</v>
      </c>
      <c r="J93" s="6">
        <v>0</v>
      </c>
    </row>
    <row r="94" spans="1:10">
      <c r="A94" s="7" t="s">
        <v>107</v>
      </c>
      <c r="B94" s="8">
        <v>11</v>
      </c>
      <c r="C94" s="8">
        <v>10</v>
      </c>
      <c r="D94" s="8">
        <v>0</v>
      </c>
      <c r="E94" s="8">
        <v>2</v>
      </c>
      <c r="F94" s="8">
        <v>1</v>
      </c>
      <c r="G94" s="5">
        <f t="shared" si="1"/>
        <v>-1</v>
      </c>
      <c r="H94" s="6">
        <v>0</v>
      </c>
      <c r="I94" s="6">
        <v>0</v>
      </c>
      <c r="J94" s="6">
        <v>0</v>
      </c>
    </row>
    <row r="95" spans="1:10">
      <c r="A95" s="11" t="s">
        <v>108</v>
      </c>
      <c r="B95" s="12">
        <v>886</v>
      </c>
      <c r="C95" s="12">
        <v>817</v>
      </c>
      <c r="D95" s="12">
        <v>84</v>
      </c>
      <c r="E95" s="12">
        <v>63</v>
      </c>
      <c r="F95" s="12">
        <v>55</v>
      </c>
      <c r="G95" s="13">
        <f t="shared" si="1"/>
        <v>29</v>
      </c>
      <c r="H95" s="14">
        <v>0</v>
      </c>
      <c r="I95" s="14">
        <v>0</v>
      </c>
      <c r="J95" s="14">
        <v>0</v>
      </c>
    </row>
    <row r="98" spans="1:3">
      <c r="A98" s="15" t="s">
        <v>109</v>
      </c>
      <c r="B98" s="16"/>
      <c r="C98" s="16"/>
    </row>
    <row r="99" spans="1:3">
      <c r="A99" s="15" t="s">
        <v>110</v>
      </c>
      <c r="B99" s="16"/>
      <c r="C99" s="16"/>
    </row>
  </sheetData>
  <mergeCells count="1">
    <mergeCell ref="A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F30CA-871D-40B8-ABDB-26C44FA083EF}">
  <dimension ref="A1:J22"/>
  <sheetViews>
    <sheetView workbookViewId="0">
      <selection activeCell="A21" sqref="A21:D22"/>
    </sheetView>
  </sheetViews>
  <sheetFormatPr defaultRowHeight="15"/>
  <cols>
    <col min="1" max="1" width="22" customWidth="1"/>
  </cols>
  <sheetData>
    <row r="1" spans="1:10" ht="30" customHeight="1">
      <c r="A1" s="19" t="s">
        <v>120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15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18" si="0">D3-F3</f>
        <v>0</v>
      </c>
      <c r="H3" s="6">
        <v>0</v>
      </c>
      <c r="I3" s="6">
        <v>0</v>
      </c>
      <c r="J3" s="6">
        <v>0</v>
      </c>
    </row>
    <row r="4" spans="1:10">
      <c r="A4" s="7" t="s">
        <v>18</v>
      </c>
      <c r="B4" s="8">
        <v>1</v>
      </c>
      <c r="C4" s="8">
        <v>1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7" t="s">
        <v>37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38</v>
      </c>
      <c r="B6" s="8">
        <v>1</v>
      </c>
      <c r="C6" s="8">
        <v>1</v>
      </c>
      <c r="D6" s="8">
        <v>1</v>
      </c>
      <c r="E6" s="8">
        <v>0</v>
      </c>
      <c r="F6" s="8">
        <v>0</v>
      </c>
      <c r="G6" s="5">
        <f t="shared" si="0"/>
        <v>1</v>
      </c>
      <c r="H6" s="6">
        <v>0</v>
      </c>
      <c r="I6" s="6">
        <v>0</v>
      </c>
      <c r="J6" s="6">
        <v>0</v>
      </c>
    </row>
    <row r="7" spans="1:10">
      <c r="A7" s="7" t="s">
        <v>44</v>
      </c>
      <c r="B7" s="8">
        <v>6</v>
      </c>
      <c r="C7" s="8">
        <v>6</v>
      </c>
      <c r="D7" s="8">
        <v>0</v>
      </c>
      <c r="E7" s="8">
        <v>1</v>
      </c>
      <c r="F7" s="8">
        <v>1</v>
      </c>
      <c r="G7" s="5">
        <f t="shared" si="0"/>
        <v>-1</v>
      </c>
      <c r="H7" s="6">
        <v>0</v>
      </c>
      <c r="I7" s="6">
        <v>0</v>
      </c>
      <c r="J7" s="6">
        <v>0</v>
      </c>
    </row>
    <row r="8" spans="1:10">
      <c r="A8" s="7" t="s">
        <v>48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v>0</v>
      </c>
      <c r="I8" s="6">
        <v>0</v>
      </c>
      <c r="J8" s="6">
        <v>0</v>
      </c>
    </row>
    <row r="9" spans="1:10">
      <c r="A9" s="7" t="s">
        <v>50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7" t="s">
        <v>51</v>
      </c>
      <c r="B10" s="8">
        <v>1</v>
      </c>
      <c r="C10" s="8">
        <v>1</v>
      </c>
      <c r="D10" s="8">
        <v>1</v>
      </c>
      <c r="E10" s="8">
        <v>0</v>
      </c>
      <c r="F10" s="8">
        <v>0</v>
      </c>
      <c r="G10" s="5">
        <f t="shared" si="0"/>
        <v>1</v>
      </c>
      <c r="H10" s="6">
        <v>0</v>
      </c>
      <c r="I10" s="6">
        <v>0</v>
      </c>
      <c r="J10" s="6">
        <v>0</v>
      </c>
    </row>
    <row r="11" spans="1:10">
      <c r="A11" s="7" t="s">
        <v>55</v>
      </c>
      <c r="B11" s="8">
        <v>1</v>
      </c>
      <c r="C11" s="8">
        <v>1</v>
      </c>
      <c r="D11" s="8">
        <v>1</v>
      </c>
      <c r="E11" s="8">
        <v>0</v>
      </c>
      <c r="F11" s="8">
        <v>0</v>
      </c>
      <c r="G11" s="5">
        <f t="shared" si="0"/>
        <v>1</v>
      </c>
      <c r="H11" s="6">
        <v>0</v>
      </c>
      <c r="I11" s="6">
        <v>0</v>
      </c>
      <c r="J11" s="6">
        <v>0</v>
      </c>
    </row>
    <row r="12" spans="1:10">
      <c r="A12" s="7" t="s">
        <v>81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7" t="s">
        <v>83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7" t="s">
        <v>92</v>
      </c>
      <c r="B14" s="8">
        <v>2</v>
      </c>
      <c r="C14" s="8">
        <v>2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v>0</v>
      </c>
      <c r="I14" s="6">
        <v>0</v>
      </c>
      <c r="J14" s="6">
        <v>0</v>
      </c>
    </row>
    <row r="15" spans="1:10">
      <c r="A15" s="7" t="s">
        <v>94</v>
      </c>
      <c r="B15" s="8">
        <v>1</v>
      </c>
      <c r="C15" s="8">
        <v>1</v>
      </c>
      <c r="D15" s="8">
        <v>1</v>
      </c>
      <c r="E15" s="8">
        <v>0</v>
      </c>
      <c r="F15" s="8">
        <v>0</v>
      </c>
      <c r="G15" s="5">
        <f t="shared" si="0"/>
        <v>1</v>
      </c>
      <c r="H15" s="6">
        <v>0</v>
      </c>
      <c r="I15" s="6">
        <v>0</v>
      </c>
      <c r="J15" s="6">
        <v>0</v>
      </c>
    </row>
    <row r="16" spans="1:10">
      <c r="A16" s="7" t="s">
        <v>97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7" t="s">
        <v>100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v>0</v>
      </c>
      <c r="I17" s="6">
        <v>0</v>
      </c>
      <c r="J17" s="6">
        <v>0</v>
      </c>
    </row>
    <row r="18" spans="1:10">
      <c r="A18" s="11" t="s">
        <v>108</v>
      </c>
      <c r="B18" s="12">
        <v>21</v>
      </c>
      <c r="C18" s="12">
        <v>21</v>
      </c>
      <c r="D18" s="12">
        <v>4</v>
      </c>
      <c r="E18" s="12">
        <v>1</v>
      </c>
      <c r="F18" s="12">
        <v>1</v>
      </c>
      <c r="G18" s="13">
        <f t="shared" si="0"/>
        <v>3</v>
      </c>
      <c r="H18" s="14">
        <v>0</v>
      </c>
      <c r="I18" s="14">
        <v>0</v>
      </c>
      <c r="J18" s="14">
        <v>0</v>
      </c>
    </row>
    <row r="21" spans="1:10">
      <c r="A21" s="15" t="s">
        <v>109</v>
      </c>
      <c r="B21" s="16"/>
      <c r="C21" s="16"/>
    </row>
    <row r="22" spans="1:10">
      <c r="A22" s="15" t="s">
        <v>110</v>
      </c>
      <c r="B22" s="16"/>
      <c r="C22" s="16"/>
    </row>
  </sheetData>
  <mergeCells count="1">
    <mergeCell ref="A1:J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D6994-2E90-494B-87D6-4C8C3A825E34}">
  <dimension ref="A1:J49"/>
  <sheetViews>
    <sheetView topLeftCell="A28" workbookViewId="0">
      <selection activeCell="G19" sqref="G19:J19"/>
    </sheetView>
  </sheetViews>
  <sheetFormatPr defaultRowHeight="15"/>
  <cols>
    <col min="1" max="1" width="20.85546875" customWidth="1"/>
  </cols>
  <sheetData>
    <row r="1" spans="1:10" ht="27" customHeight="1">
      <c r="A1" s="20" t="s">
        <v>121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12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45" si="0">D3-F3</f>
        <v>0</v>
      </c>
      <c r="H3" s="6">
        <v>0</v>
      </c>
      <c r="I3" s="6">
        <v>0</v>
      </c>
      <c r="J3" s="6">
        <v>0</v>
      </c>
    </row>
    <row r="4" spans="1:10">
      <c r="A4" s="7" t="s">
        <v>14</v>
      </c>
      <c r="B4" s="8">
        <v>1</v>
      </c>
      <c r="C4" s="8">
        <v>1</v>
      </c>
      <c r="D4" s="8">
        <v>1</v>
      </c>
      <c r="E4" s="8">
        <v>1</v>
      </c>
      <c r="F4" s="8">
        <v>1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7" t="s">
        <v>19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20</v>
      </c>
      <c r="B6" s="8">
        <v>3</v>
      </c>
      <c r="C6" s="8">
        <v>3</v>
      </c>
      <c r="D6" s="8">
        <v>2</v>
      </c>
      <c r="E6" s="8">
        <v>0</v>
      </c>
      <c r="F6" s="8">
        <v>0</v>
      </c>
      <c r="G6" s="5">
        <f t="shared" si="0"/>
        <v>2</v>
      </c>
      <c r="H6" s="6">
        <v>0</v>
      </c>
      <c r="I6" s="6">
        <v>0</v>
      </c>
      <c r="J6" s="6">
        <v>0</v>
      </c>
    </row>
    <row r="7" spans="1:10">
      <c r="A7" s="7" t="s">
        <v>23</v>
      </c>
      <c r="B7" s="8">
        <v>2</v>
      </c>
      <c r="C7" s="8">
        <v>2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7" t="s">
        <v>25</v>
      </c>
      <c r="B8" s="8">
        <v>6</v>
      </c>
      <c r="C8" s="8">
        <v>6</v>
      </c>
      <c r="D8" s="8">
        <v>2</v>
      </c>
      <c r="E8" s="8">
        <v>0</v>
      </c>
      <c r="F8" s="8">
        <v>0</v>
      </c>
      <c r="G8" s="5">
        <f t="shared" si="0"/>
        <v>2</v>
      </c>
      <c r="H8" s="6">
        <v>0</v>
      </c>
      <c r="I8" s="6">
        <v>0</v>
      </c>
      <c r="J8" s="6">
        <v>0</v>
      </c>
    </row>
    <row r="9" spans="1:10">
      <c r="A9" s="7" t="s">
        <v>29</v>
      </c>
      <c r="B9" s="8">
        <v>3</v>
      </c>
      <c r="C9" s="8">
        <v>3</v>
      </c>
      <c r="D9" s="8">
        <v>1</v>
      </c>
      <c r="E9" s="8">
        <v>0</v>
      </c>
      <c r="F9" s="8">
        <v>0</v>
      </c>
      <c r="G9" s="5">
        <f t="shared" si="0"/>
        <v>1</v>
      </c>
      <c r="H9" s="6">
        <v>0</v>
      </c>
      <c r="I9" s="6">
        <v>0</v>
      </c>
      <c r="J9" s="6">
        <v>0</v>
      </c>
    </row>
    <row r="10" spans="1:10">
      <c r="A10" s="7" t="s">
        <v>31</v>
      </c>
      <c r="B10" s="8">
        <v>0</v>
      </c>
      <c r="C10" s="8">
        <v>0</v>
      </c>
      <c r="D10" s="8">
        <v>1</v>
      </c>
      <c r="E10" s="8">
        <v>1</v>
      </c>
      <c r="F10" s="8">
        <v>1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7" t="s">
        <v>33</v>
      </c>
      <c r="B11" s="8">
        <v>3</v>
      </c>
      <c r="C11" s="8">
        <v>3</v>
      </c>
      <c r="D11" s="8">
        <v>1</v>
      </c>
      <c r="E11" s="8">
        <v>0</v>
      </c>
      <c r="F11" s="8">
        <v>0</v>
      </c>
      <c r="G11" s="5">
        <f t="shared" si="0"/>
        <v>1</v>
      </c>
      <c r="H11" s="6">
        <v>0</v>
      </c>
      <c r="I11" s="6">
        <v>0</v>
      </c>
      <c r="J11" s="6">
        <v>0</v>
      </c>
    </row>
    <row r="12" spans="1:10">
      <c r="A12" s="7" t="s">
        <v>35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7" t="s">
        <v>38</v>
      </c>
      <c r="B13" s="8">
        <v>2</v>
      </c>
      <c r="C13" s="8">
        <v>2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7" t="s">
        <v>39</v>
      </c>
      <c r="B14" s="8">
        <v>2</v>
      </c>
      <c r="C14" s="8">
        <v>2</v>
      </c>
      <c r="D14" s="8">
        <v>2</v>
      </c>
      <c r="E14" s="8">
        <v>0</v>
      </c>
      <c r="F14" s="8">
        <v>0</v>
      </c>
      <c r="G14" s="5">
        <f t="shared" si="0"/>
        <v>2</v>
      </c>
      <c r="H14" s="6">
        <v>0</v>
      </c>
      <c r="I14" s="6">
        <v>0</v>
      </c>
      <c r="J14" s="6">
        <v>0</v>
      </c>
    </row>
    <row r="15" spans="1:10">
      <c r="A15" s="7" t="s">
        <v>40</v>
      </c>
      <c r="B15" s="8">
        <v>4</v>
      </c>
      <c r="C15" s="8">
        <v>4</v>
      </c>
      <c r="D15" s="8">
        <v>1</v>
      </c>
      <c r="E15" s="8">
        <v>0</v>
      </c>
      <c r="F15" s="8">
        <v>0</v>
      </c>
      <c r="G15" s="5">
        <f t="shared" si="0"/>
        <v>1</v>
      </c>
      <c r="H15" s="6">
        <v>0</v>
      </c>
      <c r="I15" s="6">
        <v>0</v>
      </c>
      <c r="J15" s="6">
        <v>0</v>
      </c>
    </row>
    <row r="16" spans="1:10">
      <c r="A16" s="7" t="s">
        <v>44</v>
      </c>
      <c r="B16" s="8">
        <v>35</v>
      </c>
      <c r="C16" s="8">
        <v>34</v>
      </c>
      <c r="D16" s="8">
        <v>7</v>
      </c>
      <c r="E16" s="8">
        <v>3</v>
      </c>
      <c r="F16" s="8">
        <v>3</v>
      </c>
      <c r="G16" s="5">
        <f t="shared" si="0"/>
        <v>4</v>
      </c>
      <c r="H16" s="6">
        <v>0</v>
      </c>
      <c r="I16" s="6">
        <v>0</v>
      </c>
      <c r="J16" s="6">
        <v>0</v>
      </c>
    </row>
    <row r="17" spans="1:10">
      <c r="A17" s="7" t="s">
        <v>46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v>0</v>
      </c>
      <c r="I17" s="6">
        <v>0</v>
      </c>
      <c r="J17" s="6">
        <v>0</v>
      </c>
    </row>
    <row r="18" spans="1:10">
      <c r="A18" s="7" t="s">
        <v>47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7" t="s">
        <v>48</v>
      </c>
      <c r="B19" s="8">
        <v>1</v>
      </c>
      <c r="C19" s="8">
        <v>1</v>
      </c>
      <c r="D19" s="8">
        <v>1</v>
      </c>
      <c r="E19" s="8">
        <v>0</v>
      </c>
      <c r="F19" s="8">
        <v>0</v>
      </c>
      <c r="G19" s="5">
        <f t="shared" si="0"/>
        <v>1</v>
      </c>
      <c r="H19" s="6">
        <v>0</v>
      </c>
      <c r="I19" s="6">
        <v>0</v>
      </c>
      <c r="J19" s="6">
        <v>0</v>
      </c>
    </row>
    <row r="20" spans="1:10">
      <c r="A20" s="7" t="s">
        <v>49</v>
      </c>
      <c r="B20" s="8">
        <v>1</v>
      </c>
      <c r="C20" s="8">
        <v>1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v>0</v>
      </c>
      <c r="I20" s="6">
        <v>0</v>
      </c>
      <c r="J20" s="6">
        <v>0</v>
      </c>
    </row>
    <row r="21" spans="1:10">
      <c r="A21" s="7" t="s">
        <v>50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v>0</v>
      </c>
      <c r="I21" s="6">
        <v>0</v>
      </c>
      <c r="J21" s="6">
        <v>0</v>
      </c>
    </row>
    <row r="22" spans="1:10">
      <c r="A22" s="7" t="s">
        <v>51</v>
      </c>
      <c r="B22" s="8">
        <v>1</v>
      </c>
      <c r="C22" s="8">
        <v>1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v>0</v>
      </c>
      <c r="I22" s="6">
        <v>0</v>
      </c>
      <c r="J22" s="6">
        <v>0</v>
      </c>
    </row>
    <row r="23" spans="1:10">
      <c r="A23" s="7" t="s">
        <v>53</v>
      </c>
      <c r="B23" s="8">
        <v>2</v>
      </c>
      <c r="C23" s="8">
        <v>2</v>
      </c>
      <c r="D23" s="8">
        <v>1</v>
      </c>
      <c r="E23" s="8">
        <v>0</v>
      </c>
      <c r="F23" s="8">
        <v>0</v>
      </c>
      <c r="G23" s="5">
        <f t="shared" si="0"/>
        <v>1</v>
      </c>
      <c r="H23" s="6">
        <v>0</v>
      </c>
      <c r="I23" s="6">
        <v>0</v>
      </c>
      <c r="J23" s="6">
        <v>0</v>
      </c>
    </row>
    <row r="24" spans="1:10">
      <c r="A24" s="7" t="s">
        <v>57</v>
      </c>
      <c r="B24" s="8">
        <v>3</v>
      </c>
      <c r="C24" s="8">
        <v>2</v>
      </c>
      <c r="D24" s="8">
        <v>2</v>
      </c>
      <c r="E24" s="8">
        <v>0</v>
      </c>
      <c r="F24" s="8">
        <v>0</v>
      </c>
      <c r="G24" s="5">
        <f t="shared" si="0"/>
        <v>2</v>
      </c>
      <c r="H24" s="6">
        <v>0</v>
      </c>
      <c r="I24" s="6">
        <v>0</v>
      </c>
      <c r="J24" s="6">
        <v>0</v>
      </c>
    </row>
    <row r="25" spans="1:10">
      <c r="A25" s="7" t="s">
        <v>60</v>
      </c>
      <c r="B25" s="8">
        <v>1</v>
      </c>
      <c r="C25" s="8">
        <v>1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v>0</v>
      </c>
      <c r="I25" s="6">
        <v>0</v>
      </c>
      <c r="J25" s="6">
        <v>0</v>
      </c>
    </row>
    <row r="26" spans="1:10">
      <c r="A26" s="7" t="s">
        <v>61</v>
      </c>
      <c r="B26" s="8">
        <v>5</v>
      </c>
      <c r="C26" s="8">
        <v>5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v>0</v>
      </c>
      <c r="I26" s="6">
        <v>0</v>
      </c>
      <c r="J26" s="6">
        <v>0</v>
      </c>
    </row>
    <row r="27" spans="1:10">
      <c r="A27" s="7" t="s">
        <v>64</v>
      </c>
      <c r="B27" s="8">
        <v>1</v>
      </c>
      <c r="C27" s="8">
        <v>1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v>0</v>
      </c>
      <c r="I27" s="6">
        <v>0</v>
      </c>
      <c r="J27" s="6">
        <v>0</v>
      </c>
    </row>
    <row r="28" spans="1:10">
      <c r="A28" s="7" t="s">
        <v>72</v>
      </c>
      <c r="B28" s="8">
        <v>2</v>
      </c>
      <c r="C28" s="8">
        <v>2</v>
      </c>
      <c r="D28" s="8">
        <v>0</v>
      </c>
      <c r="E28" s="8">
        <v>1</v>
      </c>
      <c r="F28" s="8">
        <v>1</v>
      </c>
      <c r="G28" s="5">
        <f t="shared" si="0"/>
        <v>-1</v>
      </c>
      <c r="H28" s="6">
        <v>0</v>
      </c>
      <c r="I28" s="6">
        <v>0</v>
      </c>
      <c r="J28" s="6">
        <v>0</v>
      </c>
    </row>
    <row r="29" spans="1:10">
      <c r="A29" s="7" t="s">
        <v>75</v>
      </c>
      <c r="B29" s="8">
        <v>2</v>
      </c>
      <c r="C29" s="8">
        <v>2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7" t="s">
        <v>77</v>
      </c>
      <c r="B30" s="8">
        <v>3</v>
      </c>
      <c r="C30" s="8">
        <v>2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v>0</v>
      </c>
      <c r="I30" s="6">
        <v>0</v>
      </c>
      <c r="J30" s="6">
        <v>0</v>
      </c>
    </row>
    <row r="31" spans="1:10">
      <c r="A31" s="7" t="s">
        <v>78</v>
      </c>
      <c r="B31" s="8">
        <v>1</v>
      </c>
      <c r="C31" s="8">
        <v>1</v>
      </c>
      <c r="D31" s="8">
        <v>0</v>
      </c>
      <c r="E31" s="8">
        <v>1</v>
      </c>
      <c r="F31" s="8">
        <v>1</v>
      </c>
      <c r="G31" s="5">
        <f t="shared" si="0"/>
        <v>-1</v>
      </c>
      <c r="H31" s="6">
        <v>0</v>
      </c>
      <c r="I31" s="6">
        <v>0</v>
      </c>
      <c r="J31" s="6">
        <v>0</v>
      </c>
    </row>
    <row r="32" spans="1:10">
      <c r="A32" s="7" t="s">
        <v>79</v>
      </c>
      <c r="B32" s="8">
        <v>1</v>
      </c>
      <c r="C32" s="8">
        <v>1</v>
      </c>
      <c r="D32" s="8">
        <v>1</v>
      </c>
      <c r="E32" s="8">
        <v>0</v>
      </c>
      <c r="F32" s="8">
        <v>0</v>
      </c>
      <c r="G32" s="5">
        <f t="shared" si="0"/>
        <v>1</v>
      </c>
      <c r="H32" s="6">
        <v>0</v>
      </c>
      <c r="I32" s="6">
        <v>0</v>
      </c>
      <c r="J32" s="6">
        <v>0</v>
      </c>
    </row>
    <row r="33" spans="1:10">
      <c r="A33" s="7" t="s">
        <v>82</v>
      </c>
      <c r="B33" s="8">
        <v>1</v>
      </c>
      <c r="C33" s="8">
        <v>1</v>
      </c>
      <c r="D33" s="8">
        <v>1</v>
      </c>
      <c r="E33" s="8">
        <v>0</v>
      </c>
      <c r="F33" s="8">
        <v>0</v>
      </c>
      <c r="G33" s="5">
        <f t="shared" si="0"/>
        <v>1</v>
      </c>
      <c r="H33" s="6">
        <v>0</v>
      </c>
      <c r="I33" s="6">
        <v>0</v>
      </c>
      <c r="J33" s="6">
        <v>0</v>
      </c>
    </row>
    <row r="34" spans="1:10">
      <c r="A34" s="7" t="s">
        <v>84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v>0</v>
      </c>
      <c r="I34" s="6">
        <v>0</v>
      </c>
      <c r="J34" s="6">
        <v>0</v>
      </c>
    </row>
    <row r="35" spans="1:10">
      <c r="A35" s="7" t="s">
        <v>88</v>
      </c>
      <c r="B35" s="8">
        <v>4</v>
      </c>
      <c r="C35" s="8">
        <v>4</v>
      </c>
      <c r="D35" s="8">
        <v>2</v>
      </c>
      <c r="E35" s="8">
        <v>0</v>
      </c>
      <c r="F35" s="8">
        <v>0</v>
      </c>
      <c r="G35" s="5">
        <f t="shared" si="0"/>
        <v>2</v>
      </c>
      <c r="H35" s="6">
        <v>0</v>
      </c>
      <c r="I35" s="6">
        <v>0</v>
      </c>
      <c r="J35" s="6">
        <v>0</v>
      </c>
    </row>
    <row r="36" spans="1:10">
      <c r="A36" s="7" t="s">
        <v>91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v>0</v>
      </c>
      <c r="I36" s="6">
        <v>0</v>
      </c>
      <c r="J36" s="6">
        <v>0</v>
      </c>
    </row>
    <row r="37" spans="1:10">
      <c r="A37" s="7" t="s">
        <v>92</v>
      </c>
      <c r="B37" s="8">
        <v>1</v>
      </c>
      <c r="C37" s="8">
        <v>1</v>
      </c>
      <c r="D37" s="8">
        <v>1</v>
      </c>
      <c r="E37" s="8">
        <v>0</v>
      </c>
      <c r="F37" s="8">
        <v>0</v>
      </c>
      <c r="G37" s="5">
        <f t="shared" si="0"/>
        <v>1</v>
      </c>
      <c r="H37" s="6">
        <v>0</v>
      </c>
      <c r="I37" s="6">
        <v>0</v>
      </c>
      <c r="J37" s="6">
        <v>0</v>
      </c>
    </row>
    <row r="38" spans="1:10">
      <c r="A38" s="7" t="s">
        <v>94</v>
      </c>
      <c r="B38" s="8">
        <v>2</v>
      </c>
      <c r="C38" s="8">
        <v>2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v>0</v>
      </c>
      <c r="I38" s="6">
        <v>0</v>
      </c>
      <c r="J38" s="6">
        <v>0</v>
      </c>
    </row>
    <row r="39" spans="1:10">
      <c r="A39" s="7" t="s">
        <v>96</v>
      </c>
      <c r="B39" s="8">
        <v>3</v>
      </c>
      <c r="C39" s="8">
        <v>2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v>0</v>
      </c>
      <c r="I39" s="6">
        <v>0</v>
      </c>
      <c r="J39" s="6">
        <v>0</v>
      </c>
    </row>
    <row r="40" spans="1:10">
      <c r="A40" s="7" t="s">
        <v>97</v>
      </c>
      <c r="B40" s="8">
        <v>2</v>
      </c>
      <c r="C40" s="8">
        <v>2</v>
      </c>
      <c r="D40" s="8">
        <v>2</v>
      </c>
      <c r="E40" s="8">
        <v>1</v>
      </c>
      <c r="F40" s="8">
        <v>1</v>
      </c>
      <c r="G40" s="5">
        <f t="shared" si="0"/>
        <v>1</v>
      </c>
      <c r="H40" s="6">
        <v>0</v>
      </c>
      <c r="I40" s="6">
        <v>0</v>
      </c>
      <c r="J40" s="6">
        <v>0</v>
      </c>
    </row>
    <row r="41" spans="1:10">
      <c r="A41" s="7" t="s">
        <v>99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v>0</v>
      </c>
      <c r="I41" s="6">
        <v>0</v>
      </c>
      <c r="J41" s="6">
        <v>0</v>
      </c>
    </row>
    <row r="42" spans="1:10">
      <c r="A42" s="7" t="s">
        <v>101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v>0</v>
      </c>
      <c r="I42" s="6">
        <v>0</v>
      </c>
      <c r="J42" s="6">
        <v>0</v>
      </c>
    </row>
    <row r="43" spans="1:10">
      <c r="A43" s="7" t="s">
        <v>106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v>0</v>
      </c>
      <c r="I43" s="6">
        <v>0</v>
      </c>
      <c r="J43" s="6">
        <v>0</v>
      </c>
    </row>
    <row r="44" spans="1:10">
      <c r="A44" s="7" t="s">
        <v>107</v>
      </c>
      <c r="B44" s="8">
        <v>3</v>
      </c>
      <c r="C44" s="8">
        <v>3</v>
      </c>
      <c r="D44" s="8">
        <v>1</v>
      </c>
      <c r="E44" s="8">
        <v>0</v>
      </c>
      <c r="F44" s="8">
        <v>0</v>
      </c>
      <c r="G44" s="5">
        <f t="shared" si="0"/>
        <v>1</v>
      </c>
      <c r="H44" s="6">
        <v>0</v>
      </c>
      <c r="I44" s="6">
        <v>0</v>
      </c>
      <c r="J44" s="6">
        <v>0</v>
      </c>
    </row>
    <row r="45" spans="1:10">
      <c r="A45" s="11" t="s">
        <v>108</v>
      </c>
      <c r="B45" s="12">
        <v>113</v>
      </c>
      <c r="C45" s="12">
        <v>109</v>
      </c>
      <c r="D45" s="12">
        <v>30</v>
      </c>
      <c r="E45" s="12">
        <v>8</v>
      </c>
      <c r="F45" s="12">
        <v>8</v>
      </c>
      <c r="G45" s="13">
        <f t="shared" si="0"/>
        <v>22</v>
      </c>
      <c r="H45" s="14">
        <v>0</v>
      </c>
      <c r="I45" s="14">
        <v>0</v>
      </c>
      <c r="J45" s="14">
        <v>0</v>
      </c>
    </row>
    <row r="48" spans="1:10">
      <c r="A48" s="15" t="s">
        <v>109</v>
      </c>
      <c r="B48" s="16"/>
      <c r="C48" s="16"/>
    </row>
    <row r="49" spans="1:3">
      <c r="A49" s="15" t="s">
        <v>110</v>
      </c>
      <c r="B49" s="16"/>
      <c r="C49" s="16"/>
    </row>
  </sheetData>
  <mergeCells count="1">
    <mergeCell ref="A1:J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05054-B134-4350-96F9-A9B99DC44043}">
  <dimension ref="A1:J68"/>
  <sheetViews>
    <sheetView workbookViewId="0">
      <selection activeCell="A67" sqref="A67:D68"/>
    </sheetView>
  </sheetViews>
  <sheetFormatPr defaultRowHeight="15"/>
  <cols>
    <col min="1" max="1" width="20.28515625" customWidth="1"/>
  </cols>
  <sheetData>
    <row r="1" spans="1:10" ht="26.25" customHeight="1">
      <c r="A1" s="20" t="s">
        <v>122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11</v>
      </c>
      <c r="B3" s="8">
        <v>0</v>
      </c>
      <c r="C3" s="8">
        <v>0</v>
      </c>
      <c r="D3" s="8">
        <v>0</v>
      </c>
      <c r="E3" s="8">
        <v>1</v>
      </c>
      <c r="F3" s="8">
        <v>1</v>
      </c>
      <c r="G3" s="5">
        <f t="shared" ref="G3:G64" si="0">D3-F3</f>
        <v>-1</v>
      </c>
      <c r="H3" s="6">
        <v>0</v>
      </c>
      <c r="I3" s="6">
        <v>0</v>
      </c>
      <c r="J3" s="6">
        <v>0</v>
      </c>
    </row>
    <row r="4" spans="1:10">
      <c r="A4" s="7" t="s">
        <v>13</v>
      </c>
      <c r="B4" s="8">
        <v>1</v>
      </c>
      <c r="C4" s="8">
        <v>1</v>
      </c>
      <c r="D4" s="8">
        <v>1</v>
      </c>
      <c r="E4" s="8">
        <v>0</v>
      </c>
      <c r="F4" s="8">
        <v>0</v>
      </c>
      <c r="G4" s="5">
        <f t="shared" si="0"/>
        <v>1</v>
      </c>
      <c r="H4" s="6">
        <v>0</v>
      </c>
      <c r="I4" s="6">
        <v>0</v>
      </c>
      <c r="J4" s="6">
        <v>0</v>
      </c>
    </row>
    <row r="5" spans="1:10">
      <c r="A5" s="7" t="s">
        <v>14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15</v>
      </c>
      <c r="B6" s="8">
        <v>4</v>
      </c>
      <c r="C6" s="8">
        <v>4</v>
      </c>
      <c r="D6" s="8">
        <v>2</v>
      </c>
      <c r="E6" s="8">
        <v>1</v>
      </c>
      <c r="F6" s="8">
        <v>1</v>
      </c>
      <c r="G6" s="5">
        <f t="shared" si="0"/>
        <v>1</v>
      </c>
      <c r="H6" s="6">
        <v>0</v>
      </c>
      <c r="I6" s="6">
        <v>0</v>
      </c>
      <c r="J6" s="6">
        <v>0</v>
      </c>
    </row>
    <row r="7" spans="1:10">
      <c r="A7" s="7" t="s">
        <v>17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7" t="s">
        <v>18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v>0</v>
      </c>
      <c r="I8" s="6">
        <v>0</v>
      </c>
      <c r="J8" s="6">
        <v>0</v>
      </c>
    </row>
    <row r="9" spans="1:10">
      <c r="A9" s="7" t="s">
        <v>19</v>
      </c>
      <c r="B9" s="8">
        <v>2</v>
      </c>
      <c r="C9" s="8">
        <v>2</v>
      </c>
      <c r="D9" s="8">
        <v>1</v>
      </c>
      <c r="E9" s="8">
        <v>1</v>
      </c>
      <c r="F9" s="8">
        <v>1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7" t="s">
        <v>20</v>
      </c>
      <c r="B10" s="8">
        <v>1</v>
      </c>
      <c r="C10" s="8">
        <v>1</v>
      </c>
      <c r="D10" s="8">
        <v>2</v>
      </c>
      <c r="E10" s="8">
        <v>1</v>
      </c>
      <c r="F10" s="8">
        <v>1</v>
      </c>
      <c r="G10" s="5">
        <f t="shared" si="0"/>
        <v>1</v>
      </c>
      <c r="H10" s="6">
        <v>0</v>
      </c>
      <c r="I10" s="6">
        <v>0</v>
      </c>
      <c r="J10" s="6">
        <v>0</v>
      </c>
    </row>
    <row r="11" spans="1:10">
      <c r="A11" s="7" t="s">
        <v>21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7" t="s">
        <v>23</v>
      </c>
      <c r="B12" s="8">
        <v>2</v>
      </c>
      <c r="C12" s="8">
        <v>2</v>
      </c>
      <c r="D12" s="8">
        <v>1</v>
      </c>
      <c r="E12" s="8">
        <v>1</v>
      </c>
      <c r="F12" s="8">
        <v>1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7" t="s">
        <v>24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7" t="s">
        <v>25</v>
      </c>
      <c r="B14" s="8">
        <v>2</v>
      </c>
      <c r="C14" s="8">
        <v>2</v>
      </c>
      <c r="D14" s="8">
        <v>1</v>
      </c>
      <c r="E14" s="8">
        <v>0</v>
      </c>
      <c r="F14" s="8">
        <v>0</v>
      </c>
      <c r="G14" s="5">
        <f t="shared" si="0"/>
        <v>1</v>
      </c>
      <c r="H14" s="6">
        <v>0</v>
      </c>
      <c r="I14" s="6">
        <v>0</v>
      </c>
      <c r="J14" s="6">
        <v>0</v>
      </c>
    </row>
    <row r="15" spans="1:10">
      <c r="A15" s="7" t="s">
        <v>27</v>
      </c>
      <c r="B15" s="8">
        <v>2</v>
      </c>
      <c r="C15" s="8">
        <v>2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v>0</v>
      </c>
      <c r="I15" s="6">
        <v>0</v>
      </c>
      <c r="J15" s="6">
        <v>0</v>
      </c>
    </row>
    <row r="16" spans="1:10">
      <c r="A16" s="7" t="s">
        <v>28</v>
      </c>
      <c r="B16" s="8">
        <v>2</v>
      </c>
      <c r="C16" s="8">
        <v>2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7" t="s">
        <v>29</v>
      </c>
      <c r="B17" s="8">
        <v>3</v>
      </c>
      <c r="C17" s="8">
        <v>3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v>0</v>
      </c>
      <c r="I17" s="6">
        <v>0</v>
      </c>
      <c r="J17" s="6">
        <v>0</v>
      </c>
    </row>
    <row r="18" spans="1:10">
      <c r="A18" s="7" t="s">
        <v>30</v>
      </c>
      <c r="B18" s="8">
        <v>2</v>
      </c>
      <c r="C18" s="8">
        <v>2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7" t="s">
        <v>31</v>
      </c>
      <c r="B19" s="8">
        <v>5</v>
      </c>
      <c r="C19" s="8">
        <v>5</v>
      </c>
      <c r="D19" s="8">
        <v>1</v>
      </c>
      <c r="E19" s="8">
        <v>1</v>
      </c>
      <c r="F19" s="8">
        <v>1</v>
      </c>
      <c r="G19" s="5">
        <f t="shared" si="0"/>
        <v>0</v>
      </c>
      <c r="H19" s="6">
        <v>0</v>
      </c>
      <c r="I19" s="6">
        <v>0</v>
      </c>
      <c r="J19" s="6">
        <v>0</v>
      </c>
    </row>
    <row r="20" spans="1:10">
      <c r="A20" s="7" t="s">
        <v>33</v>
      </c>
      <c r="B20" s="8">
        <v>3</v>
      </c>
      <c r="C20" s="8">
        <v>3</v>
      </c>
      <c r="D20" s="8">
        <v>2</v>
      </c>
      <c r="E20" s="8">
        <v>0</v>
      </c>
      <c r="F20" s="8">
        <v>0</v>
      </c>
      <c r="G20" s="5">
        <f t="shared" si="0"/>
        <v>2</v>
      </c>
      <c r="H20" s="6">
        <v>0</v>
      </c>
      <c r="I20" s="6">
        <v>0</v>
      </c>
      <c r="J20" s="6">
        <v>0</v>
      </c>
    </row>
    <row r="21" spans="1:10">
      <c r="A21" s="7" t="s">
        <v>35</v>
      </c>
      <c r="B21" s="8">
        <v>2</v>
      </c>
      <c r="C21" s="8">
        <v>2</v>
      </c>
      <c r="D21" s="8">
        <v>1</v>
      </c>
      <c r="E21" s="8">
        <v>0</v>
      </c>
      <c r="F21" s="8">
        <v>0</v>
      </c>
      <c r="G21" s="5">
        <f t="shared" si="0"/>
        <v>1</v>
      </c>
      <c r="H21" s="6">
        <v>0</v>
      </c>
      <c r="I21" s="6">
        <v>0</v>
      </c>
      <c r="J21" s="6">
        <v>0</v>
      </c>
    </row>
    <row r="22" spans="1:10">
      <c r="A22" s="7" t="s">
        <v>37</v>
      </c>
      <c r="B22" s="8">
        <v>1</v>
      </c>
      <c r="C22" s="8">
        <v>1</v>
      </c>
      <c r="D22" s="8">
        <v>1</v>
      </c>
      <c r="E22" s="8">
        <v>0</v>
      </c>
      <c r="F22" s="8">
        <v>0</v>
      </c>
      <c r="G22" s="5">
        <f t="shared" si="0"/>
        <v>1</v>
      </c>
      <c r="H22" s="6">
        <v>0</v>
      </c>
      <c r="I22" s="6">
        <v>0</v>
      </c>
      <c r="J22" s="6">
        <v>0</v>
      </c>
    </row>
    <row r="23" spans="1:10">
      <c r="A23" s="7" t="s">
        <v>38</v>
      </c>
      <c r="B23" s="8">
        <v>2</v>
      </c>
      <c r="C23" s="8">
        <v>2</v>
      </c>
      <c r="D23" s="8">
        <v>1</v>
      </c>
      <c r="E23" s="8">
        <v>0</v>
      </c>
      <c r="F23" s="8">
        <v>0</v>
      </c>
      <c r="G23" s="5">
        <f t="shared" si="0"/>
        <v>1</v>
      </c>
      <c r="H23" s="6">
        <v>0</v>
      </c>
      <c r="I23" s="6">
        <v>0</v>
      </c>
      <c r="J23" s="6">
        <v>0</v>
      </c>
    </row>
    <row r="24" spans="1:10">
      <c r="A24" s="7" t="s">
        <v>39</v>
      </c>
      <c r="B24" s="8">
        <v>2</v>
      </c>
      <c r="C24" s="8">
        <v>2</v>
      </c>
      <c r="D24" s="8">
        <v>1</v>
      </c>
      <c r="E24" s="8">
        <v>1</v>
      </c>
      <c r="F24" s="8">
        <v>1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7" t="s">
        <v>40</v>
      </c>
      <c r="B25" s="8">
        <v>8</v>
      </c>
      <c r="C25" s="8">
        <v>8</v>
      </c>
      <c r="D25" s="8">
        <v>6</v>
      </c>
      <c r="E25" s="8">
        <v>0</v>
      </c>
      <c r="F25" s="8">
        <v>0</v>
      </c>
      <c r="G25" s="5">
        <f t="shared" si="0"/>
        <v>6</v>
      </c>
      <c r="H25" s="6">
        <v>0</v>
      </c>
      <c r="I25" s="6">
        <v>0</v>
      </c>
      <c r="J25" s="6">
        <v>0</v>
      </c>
    </row>
    <row r="26" spans="1:10">
      <c r="A26" s="7" t="s">
        <v>43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v>0</v>
      </c>
      <c r="I26" s="6">
        <v>0</v>
      </c>
      <c r="J26" s="6">
        <v>0</v>
      </c>
    </row>
    <row r="27" spans="1:10">
      <c r="A27" s="7" t="s">
        <v>44</v>
      </c>
      <c r="B27" s="8">
        <v>25</v>
      </c>
      <c r="C27" s="8">
        <v>25</v>
      </c>
      <c r="D27" s="8">
        <v>6</v>
      </c>
      <c r="E27" s="8">
        <v>7</v>
      </c>
      <c r="F27" s="8">
        <v>7</v>
      </c>
      <c r="G27" s="5">
        <f t="shared" si="0"/>
        <v>-1</v>
      </c>
      <c r="H27" s="6">
        <v>0</v>
      </c>
      <c r="I27" s="6">
        <v>0</v>
      </c>
      <c r="J27" s="6">
        <v>0</v>
      </c>
    </row>
    <row r="28" spans="1:10">
      <c r="A28" s="7" t="s">
        <v>45</v>
      </c>
      <c r="B28" s="8">
        <v>1</v>
      </c>
      <c r="C28" s="8">
        <v>1</v>
      </c>
      <c r="D28" s="8">
        <v>0</v>
      </c>
      <c r="E28" s="8">
        <v>1</v>
      </c>
      <c r="F28" s="8">
        <v>1</v>
      </c>
      <c r="G28" s="5">
        <f t="shared" si="0"/>
        <v>-1</v>
      </c>
      <c r="H28" s="6">
        <v>0</v>
      </c>
      <c r="I28" s="6">
        <v>0</v>
      </c>
      <c r="J28" s="6">
        <v>0</v>
      </c>
    </row>
    <row r="29" spans="1:10">
      <c r="A29" s="7" t="s">
        <v>46</v>
      </c>
      <c r="B29" s="8">
        <v>4</v>
      </c>
      <c r="C29" s="8">
        <v>4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7" t="s">
        <v>48</v>
      </c>
      <c r="B30" s="8">
        <v>6</v>
      </c>
      <c r="C30" s="8">
        <v>6</v>
      </c>
      <c r="D30" s="8">
        <v>1</v>
      </c>
      <c r="E30" s="8">
        <v>0</v>
      </c>
      <c r="F30" s="8">
        <v>0</v>
      </c>
      <c r="G30" s="5">
        <f t="shared" si="0"/>
        <v>1</v>
      </c>
      <c r="H30" s="6">
        <v>0</v>
      </c>
      <c r="I30" s="6">
        <v>0</v>
      </c>
      <c r="J30" s="6">
        <v>0</v>
      </c>
    </row>
    <row r="31" spans="1:10">
      <c r="A31" s="7" t="s">
        <v>52</v>
      </c>
      <c r="B31" s="8">
        <v>2</v>
      </c>
      <c r="C31" s="8">
        <v>2</v>
      </c>
      <c r="D31" s="8">
        <v>0</v>
      </c>
      <c r="E31" s="8">
        <v>0</v>
      </c>
      <c r="F31" s="8">
        <v>0</v>
      </c>
      <c r="G31" s="5">
        <f t="shared" si="0"/>
        <v>0</v>
      </c>
      <c r="H31" s="6">
        <v>0</v>
      </c>
      <c r="I31" s="6">
        <v>0</v>
      </c>
      <c r="J31" s="6">
        <v>0</v>
      </c>
    </row>
    <row r="32" spans="1:10">
      <c r="A32" s="7" t="s">
        <v>53</v>
      </c>
      <c r="B32" s="8">
        <v>1</v>
      </c>
      <c r="C32" s="8">
        <v>1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v>0</v>
      </c>
      <c r="I32" s="6">
        <v>0</v>
      </c>
      <c r="J32" s="6">
        <v>0</v>
      </c>
    </row>
    <row r="33" spans="1:10">
      <c r="A33" s="7" t="s">
        <v>57</v>
      </c>
      <c r="B33" s="8">
        <v>3</v>
      </c>
      <c r="C33" s="8">
        <v>2</v>
      </c>
      <c r="D33" s="8">
        <v>1</v>
      </c>
      <c r="E33" s="8">
        <v>0</v>
      </c>
      <c r="F33" s="8">
        <v>0</v>
      </c>
      <c r="G33" s="5">
        <f t="shared" si="0"/>
        <v>1</v>
      </c>
      <c r="H33" s="6">
        <v>0</v>
      </c>
      <c r="I33" s="6">
        <v>0</v>
      </c>
      <c r="J33" s="6">
        <v>0</v>
      </c>
    </row>
    <row r="34" spans="1:10">
      <c r="A34" s="7" t="s">
        <v>60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v>0</v>
      </c>
      <c r="I34" s="6">
        <v>0</v>
      </c>
      <c r="J34" s="6">
        <v>0</v>
      </c>
    </row>
    <row r="35" spans="1:10">
      <c r="A35" s="7" t="s">
        <v>61</v>
      </c>
      <c r="B35" s="8">
        <v>11</v>
      </c>
      <c r="C35" s="8">
        <v>11</v>
      </c>
      <c r="D35" s="8">
        <v>5</v>
      </c>
      <c r="E35" s="8">
        <v>3</v>
      </c>
      <c r="F35" s="8">
        <v>3</v>
      </c>
      <c r="G35" s="5">
        <f t="shared" si="0"/>
        <v>2</v>
      </c>
      <c r="H35" s="6">
        <v>0</v>
      </c>
      <c r="I35" s="6">
        <v>0</v>
      </c>
      <c r="J35" s="6">
        <v>0</v>
      </c>
    </row>
    <row r="36" spans="1:10">
      <c r="A36" s="7" t="s">
        <v>62</v>
      </c>
      <c r="B36" s="8">
        <v>1</v>
      </c>
      <c r="C36" s="8">
        <v>1</v>
      </c>
      <c r="D36" s="8">
        <v>1</v>
      </c>
      <c r="E36" s="8">
        <v>0</v>
      </c>
      <c r="F36" s="8">
        <v>0</v>
      </c>
      <c r="G36" s="5">
        <f t="shared" si="0"/>
        <v>1</v>
      </c>
      <c r="H36" s="6">
        <v>0</v>
      </c>
      <c r="I36" s="6">
        <v>0</v>
      </c>
      <c r="J36" s="6">
        <v>0</v>
      </c>
    </row>
    <row r="37" spans="1:10">
      <c r="A37" s="7" t="s">
        <v>64</v>
      </c>
      <c r="B37" s="8">
        <v>0</v>
      </c>
      <c r="C37" s="8">
        <v>0</v>
      </c>
      <c r="D37" s="8">
        <v>1</v>
      </c>
      <c r="E37" s="8">
        <v>1</v>
      </c>
      <c r="F37" s="8">
        <v>1</v>
      </c>
      <c r="G37" s="5">
        <f t="shared" si="0"/>
        <v>0</v>
      </c>
      <c r="H37" s="6">
        <v>0</v>
      </c>
      <c r="I37" s="6">
        <v>0</v>
      </c>
      <c r="J37" s="6">
        <v>0</v>
      </c>
    </row>
    <row r="38" spans="1:10">
      <c r="A38" s="7" t="s">
        <v>65</v>
      </c>
      <c r="B38" s="8">
        <v>1</v>
      </c>
      <c r="C38" s="8">
        <v>1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v>0</v>
      </c>
      <c r="I38" s="6">
        <v>0</v>
      </c>
      <c r="J38" s="6">
        <v>0</v>
      </c>
    </row>
    <row r="39" spans="1:10">
      <c r="A39" s="7" t="s">
        <v>66</v>
      </c>
      <c r="B39" s="8">
        <v>2</v>
      </c>
      <c r="C39" s="8">
        <v>2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v>0</v>
      </c>
      <c r="I39" s="6">
        <v>0</v>
      </c>
      <c r="J39" s="6">
        <v>0</v>
      </c>
    </row>
    <row r="40" spans="1:10">
      <c r="A40" s="7" t="s">
        <v>68</v>
      </c>
      <c r="B40" s="8">
        <v>1</v>
      </c>
      <c r="C40" s="8">
        <v>1</v>
      </c>
      <c r="D40" s="8">
        <v>0</v>
      </c>
      <c r="E40" s="8">
        <v>1</v>
      </c>
      <c r="F40" s="8">
        <v>1</v>
      </c>
      <c r="G40" s="5">
        <f t="shared" si="0"/>
        <v>-1</v>
      </c>
      <c r="H40" s="6">
        <v>0</v>
      </c>
      <c r="I40" s="6">
        <v>0</v>
      </c>
      <c r="J40" s="6">
        <v>0</v>
      </c>
    </row>
    <row r="41" spans="1:10">
      <c r="A41" s="7" t="s">
        <v>72</v>
      </c>
      <c r="B41" s="8">
        <v>2</v>
      </c>
      <c r="C41" s="8">
        <v>2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v>0</v>
      </c>
      <c r="I41" s="6">
        <v>0</v>
      </c>
      <c r="J41" s="6">
        <v>0</v>
      </c>
    </row>
    <row r="42" spans="1:10">
      <c r="A42" s="7" t="s">
        <v>73</v>
      </c>
      <c r="B42" s="8">
        <v>2</v>
      </c>
      <c r="C42" s="8">
        <v>2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v>0</v>
      </c>
      <c r="I42" s="6">
        <v>0</v>
      </c>
      <c r="J42" s="6">
        <v>0</v>
      </c>
    </row>
    <row r="43" spans="1:10">
      <c r="A43" s="7" t="s">
        <v>74</v>
      </c>
      <c r="B43" s="8">
        <v>2</v>
      </c>
      <c r="C43" s="8">
        <v>2</v>
      </c>
      <c r="D43" s="8">
        <v>2</v>
      </c>
      <c r="E43" s="8">
        <v>0</v>
      </c>
      <c r="F43" s="8">
        <v>0</v>
      </c>
      <c r="G43" s="5">
        <f t="shared" si="0"/>
        <v>2</v>
      </c>
      <c r="H43" s="6">
        <v>0</v>
      </c>
      <c r="I43" s="6">
        <v>0</v>
      </c>
      <c r="J43" s="6">
        <v>0</v>
      </c>
    </row>
    <row r="44" spans="1:10">
      <c r="A44" s="7" t="s">
        <v>75</v>
      </c>
      <c r="B44" s="8">
        <v>2</v>
      </c>
      <c r="C44" s="8">
        <v>2</v>
      </c>
      <c r="D44" s="8">
        <v>0</v>
      </c>
      <c r="E44" s="8">
        <v>1</v>
      </c>
      <c r="F44" s="8">
        <v>1</v>
      </c>
      <c r="G44" s="5">
        <f t="shared" si="0"/>
        <v>-1</v>
      </c>
      <c r="H44" s="6">
        <v>0</v>
      </c>
      <c r="I44" s="6">
        <v>0</v>
      </c>
      <c r="J44" s="6">
        <v>0</v>
      </c>
    </row>
    <row r="45" spans="1:10">
      <c r="A45" s="7" t="s">
        <v>77</v>
      </c>
      <c r="B45" s="8">
        <v>5</v>
      </c>
      <c r="C45" s="8">
        <v>5</v>
      </c>
      <c r="D45" s="8">
        <v>2</v>
      </c>
      <c r="E45" s="8">
        <v>0</v>
      </c>
      <c r="F45" s="8">
        <v>0</v>
      </c>
      <c r="G45" s="5">
        <f t="shared" si="0"/>
        <v>2</v>
      </c>
      <c r="H45" s="6">
        <v>0</v>
      </c>
      <c r="I45" s="6">
        <v>0</v>
      </c>
      <c r="J45" s="6">
        <v>0</v>
      </c>
    </row>
    <row r="46" spans="1:10">
      <c r="A46" s="7" t="s">
        <v>78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v>0</v>
      </c>
      <c r="I46" s="6">
        <v>0</v>
      </c>
      <c r="J46" s="6">
        <v>0</v>
      </c>
    </row>
    <row r="47" spans="1:10">
      <c r="A47" s="7" t="s">
        <v>79</v>
      </c>
      <c r="B47" s="8">
        <v>2</v>
      </c>
      <c r="C47" s="8">
        <v>2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v>0</v>
      </c>
      <c r="I47" s="6">
        <v>0</v>
      </c>
      <c r="J47" s="6">
        <v>0</v>
      </c>
    </row>
    <row r="48" spans="1:10">
      <c r="A48" s="7" t="s">
        <v>80</v>
      </c>
      <c r="B48" s="8">
        <v>1</v>
      </c>
      <c r="C48" s="8">
        <v>1</v>
      </c>
      <c r="D48" s="8">
        <v>0</v>
      </c>
      <c r="E48" s="8">
        <v>1</v>
      </c>
      <c r="F48" s="8">
        <v>1</v>
      </c>
      <c r="G48" s="5">
        <f t="shared" si="0"/>
        <v>-1</v>
      </c>
      <c r="H48" s="6">
        <v>0</v>
      </c>
      <c r="I48" s="6">
        <v>0</v>
      </c>
      <c r="J48" s="6">
        <v>0</v>
      </c>
    </row>
    <row r="49" spans="1:10">
      <c r="A49" s="7" t="s">
        <v>82</v>
      </c>
      <c r="B49" s="8">
        <v>2</v>
      </c>
      <c r="C49" s="8">
        <v>2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v>0</v>
      </c>
      <c r="I49" s="6">
        <v>0</v>
      </c>
      <c r="J49" s="6">
        <v>0</v>
      </c>
    </row>
    <row r="50" spans="1:10">
      <c r="A50" s="7" t="s">
        <v>85</v>
      </c>
      <c r="B50" s="8">
        <v>2</v>
      </c>
      <c r="C50" s="8">
        <v>2</v>
      </c>
      <c r="D50" s="8">
        <v>2</v>
      </c>
      <c r="E50" s="8">
        <v>0</v>
      </c>
      <c r="F50" s="8">
        <v>0</v>
      </c>
      <c r="G50" s="5">
        <f t="shared" si="0"/>
        <v>2</v>
      </c>
      <c r="H50" s="6">
        <v>0</v>
      </c>
      <c r="I50" s="6">
        <v>0</v>
      </c>
      <c r="J50" s="6">
        <v>0</v>
      </c>
    </row>
    <row r="51" spans="1:10">
      <c r="A51" s="7" t="s">
        <v>86</v>
      </c>
      <c r="B51" s="8">
        <v>0</v>
      </c>
      <c r="C51" s="8">
        <v>0</v>
      </c>
      <c r="D51" s="8">
        <v>0</v>
      </c>
      <c r="E51" s="8">
        <v>1</v>
      </c>
      <c r="F51" s="8">
        <v>1</v>
      </c>
      <c r="G51" s="5">
        <f t="shared" si="0"/>
        <v>-1</v>
      </c>
      <c r="H51" s="6">
        <v>0</v>
      </c>
      <c r="I51" s="6">
        <v>0</v>
      </c>
      <c r="J51" s="6">
        <v>0</v>
      </c>
    </row>
    <row r="52" spans="1:10">
      <c r="A52" s="7" t="s">
        <v>90</v>
      </c>
      <c r="B52" s="8">
        <v>1</v>
      </c>
      <c r="C52" s="8">
        <v>1</v>
      </c>
      <c r="D52" s="8">
        <v>1</v>
      </c>
      <c r="E52" s="8">
        <v>1</v>
      </c>
      <c r="F52" s="8">
        <v>1</v>
      </c>
      <c r="G52" s="5">
        <f t="shared" si="0"/>
        <v>0</v>
      </c>
      <c r="H52" s="6">
        <v>0</v>
      </c>
      <c r="I52" s="6">
        <v>0</v>
      </c>
      <c r="J52" s="6">
        <v>0</v>
      </c>
    </row>
    <row r="53" spans="1:10">
      <c r="A53" s="7" t="s">
        <v>92</v>
      </c>
      <c r="B53" s="8">
        <v>3</v>
      </c>
      <c r="C53" s="8">
        <v>3</v>
      </c>
      <c r="D53" s="8">
        <v>2</v>
      </c>
      <c r="E53" s="8">
        <v>0</v>
      </c>
      <c r="F53" s="8">
        <v>0</v>
      </c>
      <c r="G53" s="5">
        <f t="shared" si="0"/>
        <v>2</v>
      </c>
      <c r="H53" s="6">
        <v>0</v>
      </c>
      <c r="I53" s="6">
        <v>0</v>
      </c>
      <c r="J53" s="6">
        <v>0</v>
      </c>
    </row>
    <row r="54" spans="1:10">
      <c r="A54" s="7" t="s">
        <v>94</v>
      </c>
      <c r="B54" s="8">
        <v>2</v>
      </c>
      <c r="C54" s="8">
        <v>2</v>
      </c>
      <c r="D54" s="8">
        <v>1</v>
      </c>
      <c r="E54" s="8">
        <v>0</v>
      </c>
      <c r="F54" s="8">
        <v>0</v>
      </c>
      <c r="G54" s="5">
        <f t="shared" si="0"/>
        <v>1</v>
      </c>
      <c r="H54" s="6">
        <v>0</v>
      </c>
      <c r="I54" s="6">
        <v>0</v>
      </c>
      <c r="J54" s="6">
        <v>0</v>
      </c>
    </row>
    <row r="55" spans="1:10">
      <c r="A55" s="7" t="s">
        <v>96</v>
      </c>
      <c r="B55" s="8">
        <v>3</v>
      </c>
      <c r="C55" s="8">
        <v>3</v>
      </c>
      <c r="D55" s="8">
        <v>0</v>
      </c>
      <c r="E55" s="8">
        <v>1</v>
      </c>
      <c r="F55" s="8">
        <v>1</v>
      </c>
      <c r="G55" s="5">
        <f t="shared" si="0"/>
        <v>-1</v>
      </c>
      <c r="H55" s="6">
        <v>0</v>
      </c>
      <c r="I55" s="6">
        <v>0</v>
      </c>
      <c r="J55" s="6">
        <v>0</v>
      </c>
    </row>
    <row r="56" spans="1:10">
      <c r="A56" s="7" t="s">
        <v>97</v>
      </c>
      <c r="B56" s="8">
        <v>4</v>
      </c>
      <c r="C56" s="8">
        <v>4</v>
      </c>
      <c r="D56" s="8">
        <v>2</v>
      </c>
      <c r="E56" s="8">
        <v>2</v>
      </c>
      <c r="F56" s="8">
        <v>2</v>
      </c>
      <c r="G56" s="5">
        <f t="shared" si="0"/>
        <v>0</v>
      </c>
      <c r="H56" s="6">
        <v>0</v>
      </c>
      <c r="I56" s="6">
        <v>0</v>
      </c>
      <c r="J56" s="6">
        <v>0</v>
      </c>
    </row>
    <row r="57" spans="1:10">
      <c r="A57" s="7" t="s">
        <v>98</v>
      </c>
      <c r="B57" s="8">
        <v>0</v>
      </c>
      <c r="C57" s="8">
        <v>0</v>
      </c>
      <c r="D57" s="8">
        <v>0</v>
      </c>
      <c r="E57" s="8">
        <v>2</v>
      </c>
      <c r="F57" s="8">
        <v>2</v>
      </c>
      <c r="G57" s="5">
        <f t="shared" si="0"/>
        <v>-2</v>
      </c>
      <c r="H57" s="6">
        <v>0</v>
      </c>
      <c r="I57" s="6">
        <v>0</v>
      </c>
      <c r="J57" s="6">
        <v>0</v>
      </c>
    </row>
    <row r="58" spans="1:10">
      <c r="A58" s="7" t="s">
        <v>99</v>
      </c>
      <c r="B58" s="8">
        <v>5</v>
      </c>
      <c r="C58" s="8">
        <v>5</v>
      </c>
      <c r="D58" s="8">
        <v>3</v>
      </c>
      <c r="E58" s="8">
        <v>0</v>
      </c>
      <c r="F58" s="8">
        <v>0</v>
      </c>
      <c r="G58" s="5">
        <f t="shared" si="0"/>
        <v>3</v>
      </c>
      <c r="H58" s="6">
        <v>0</v>
      </c>
      <c r="I58" s="6">
        <v>0</v>
      </c>
      <c r="J58" s="6">
        <v>0</v>
      </c>
    </row>
    <row r="59" spans="1:10">
      <c r="A59" s="7" t="s">
        <v>100</v>
      </c>
      <c r="B59" s="8">
        <v>1</v>
      </c>
      <c r="C59" s="8">
        <v>1</v>
      </c>
      <c r="D59" s="8">
        <v>0</v>
      </c>
      <c r="E59" s="8">
        <v>0</v>
      </c>
      <c r="F59" s="8">
        <v>0</v>
      </c>
      <c r="G59" s="5">
        <f t="shared" si="0"/>
        <v>0</v>
      </c>
      <c r="H59" s="6">
        <v>0</v>
      </c>
      <c r="I59" s="6">
        <v>0</v>
      </c>
      <c r="J59" s="6">
        <v>0</v>
      </c>
    </row>
    <row r="60" spans="1:10">
      <c r="A60" s="7" t="s">
        <v>101</v>
      </c>
      <c r="B60" s="8">
        <v>1</v>
      </c>
      <c r="C60" s="8">
        <v>1</v>
      </c>
      <c r="D60" s="8">
        <v>1</v>
      </c>
      <c r="E60" s="8">
        <v>1</v>
      </c>
      <c r="F60" s="8">
        <v>1</v>
      </c>
      <c r="G60" s="5">
        <f t="shared" si="0"/>
        <v>0</v>
      </c>
      <c r="H60" s="6">
        <v>0</v>
      </c>
      <c r="I60" s="6">
        <v>0</v>
      </c>
      <c r="J60" s="6">
        <v>0</v>
      </c>
    </row>
    <row r="61" spans="1:10">
      <c r="A61" s="7" t="s">
        <v>102</v>
      </c>
      <c r="B61" s="8">
        <v>1</v>
      </c>
      <c r="C61" s="8">
        <v>1</v>
      </c>
      <c r="D61" s="8">
        <v>0</v>
      </c>
      <c r="E61" s="8">
        <v>0</v>
      </c>
      <c r="F61" s="8">
        <v>0</v>
      </c>
      <c r="G61" s="5">
        <f t="shared" si="0"/>
        <v>0</v>
      </c>
      <c r="H61" s="6">
        <v>0</v>
      </c>
      <c r="I61" s="6">
        <v>0</v>
      </c>
      <c r="J61" s="6">
        <v>0</v>
      </c>
    </row>
    <row r="62" spans="1:10">
      <c r="A62" s="7" t="s">
        <v>104</v>
      </c>
      <c r="B62" s="8">
        <v>2</v>
      </c>
      <c r="C62" s="8">
        <v>2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v>0</v>
      </c>
      <c r="I62" s="6">
        <v>0</v>
      </c>
      <c r="J62" s="6">
        <v>0</v>
      </c>
    </row>
    <row r="63" spans="1:10">
      <c r="A63" s="7" t="s">
        <v>105</v>
      </c>
      <c r="B63" s="8">
        <v>1</v>
      </c>
      <c r="C63" s="8">
        <v>1</v>
      </c>
      <c r="D63" s="8">
        <v>0</v>
      </c>
      <c r="E63" s="8">
        <v>1</v>
      </c>
      <c r="F63" s="8">
        <v>1</v>
      </c>
      <c r="G63" s="5">
        <f t="shared" si="0"/>
        <v>-1</v>
      </c>
      <c r="H63" s="6">
        <v>0</v>
      </c>
      <c r="I63" s="6">
        <v>0</v>
      </c>
      <c r="J63" s="6">
        <v>0</v>
      </c>
    </row>
    <row r="64" spans="1:10">
      <c r="A64" s="11" t="s">
        <v>108</v>
      </c>
      <c r="B64" s="12">
        <v>154</v>
      </c>
      <c r="C64" s="12">
        <v>153</v>
      </c>
      <c r="D64" s="12">
        <v>52</v>
      </c>
      <c r="E64" s="12">
        <v>31</v>
      </c>
      <c r="F64" s="12">
        <v>31</v>
      </c>
      <c r="G64" s="13">
        <f t="shared" si="0"/>
        <v>21</v>
      </c>
      <c r="H64" s="14">
        <v>0</v>
      </c>
      <c r="I64" s="14">
        <v>0</v>
      </c>
      <c r="J64" s="14">
        <v>0</v>
      </c>
    </row>
    <row r="67" spans="1:3">
      <c r="A67" s="15" t="s">
        <v>109</v>
      </c>
      <c r="B67" s="16"/>
      <c r="C67" s="16"/>
    </row>
    <row r="68" spans="1:3">
      <c r="A68" s="15" t="s">
        <v>110</v>
      </c>
      <c r="B68" s="16"/>
      <c r="C68" s="16"/>
    </row>
  </sheetData>
  <mergeCells count="1">
    <mergeCell ref="A1:J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763D1-BEDB-476B-BE24-45FA6CBFB024}">
  <dimension ref="A1:J47"/>
  <sheetViews>
    <sheetView workbookViewId="0">
      <selection activeCell="A46" sqref="A46:D47"/>
    </sheetView>
  </sheetViews>
  <sheetFormatPr defaultRowHeight="15"/>
  <cols>
    <col min="1" max="1" width="23.42578125" customWidth="1"/>
  </cols>
  <sheetData>
    <row r="1" spans="1:10">
      <c r="A1" s="21" t="s">
        <v>123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15</v>
      </c>
      <c r="B3" s="8">
        <v>0</v>
      </c>
      <c r="C3" s="8">
        <v>0</v>
      </c>
      <c r="D3" s="8">
        <v>0</v>
      </c>
      <c r="E3" s="8">
        <v>1</v>
      </c>
      <c r="F3" s="8">
        <v>1</v>
      </c>
      <c r="G3" s="5">
        <f t="shared" ref="G3:G43" si="0">D3-F3</f>
        <v>-1</v>
      </c>
      <c r="H3" s="6">
        <v>0</v>
      </c>
      <c r="I3" s="6">
        <v>0</v>
      </c>
      <c r="J3" s="6">
        <v>0</v>
      </c>
    </row>
    <row r="4" spans="1:10">
      <c r="A4" s="7" t="s">
        <v>16</v>
      </c>
      <c r="B4" s="8">
        <v>1</v>
      </c>
      <c r="C4" s="8">
        <v>1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7" t="s">
        <v>23</v>
      </c>
      <c r="B5" s="8">
        <v>1</v>
      </c>
      <c r="C5" s="8">
        <v>1</v>
      </c>
      <c r="D5" s="8">
        <v>0</v>
      </c>
      <c r="E5" s="8">
        <v>1</v>
      </c>
      <c r="F5" s="8">
        <v>1</v>
      </c>
      <c r="G5" s="5">
        <f t="shared" si="0"/>
        <v>-1</v>
      </c>
      <c r="H5" s="6">
        <v>0</v>
      </c>
      <c r="I5" s="6">
        <v>0</v>
      </c>
      <c r="J5" s="6">
        <v>0</v>
      </c>
    </row>
    <row r="6" spans="1:10">
      <c r="A6" s="7" t="s">
        <v>25</v>
      </c>
      <c r="B6" s="8">
        <v>2</v>
      </c>
      <c r="C6" s="8">
        <v>2</v>
      </c>
      <c r="D6" s="8">
        <v>1</v>
      </c>
      <c r="E6" s="8">
        <v>0</v>
      </c>
      <c r="F6" s="8">
        <v>0</v>
      </c>
      <c r="G6" s="5">
        <f t="shared" si="0"/>
        <v>1</v>
      </c>
      <c r="H6" s="6">
        <v>0</v>
      </c>
      <c r="I6" s="6">
        <v>0</v>
      </c>
      <c r="J6" s="6">
        <v>0</v>
      </c>
    </row>
    <row r="7" spans="1:10">
      <c r="A7" s="7" t="s">
        <v>29</v>
      </c>
      <c r="B7" s="8">
        <v>2</v>
      </c>
      <c r="C7" s="8">
        <v>2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7" t="s">
        <v>30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v>0</v>
      </c>
      <c r="I8" s="6">
        <v>0</v>
      </c>
      <c r="J8" s="6">
        <v>0</v>
      </c>
    </row>
    <row r="9" spans="1:10">
      <c r="A9" s="7" t="s">
        <v>31</v>
      </c>
      <c r="B9" s="8">
        <v>3</v>
      </c>
      <c r="C9" s="8">
        <v>3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7" t="s">
        <v>35</v>
      </c>
      <c r="B10" s="8">
        <v>4</v>
      </c>
      <c r="C10" s="8">
        <v>4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7" t="s">
        <v>37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7" t="s">
        <v>38</v>
      </c>
      <c r="B12" s="8">
        <v>2</v>
      </c>
      <c r="C12" s="8">
        <v>2</v>
      </c>
      <c r="D12" s="8">
        <v>1</v>
      </c>
      <c r="E12" s="8">
        <v>0</v>
      </c>
      <c r="F12" s="8">
        <v>0</v>
      </c>
      <c r="G12" s="5">
        <f t="shared" si="0"/>
        <v>1</v>
      </c>
      <c r="H12" s="6">
        <v>0</v>
      </c>
      <c r="I12" s="6">
        <v>0</v>
      </c>
      <c r="J12" s="6">
        <v>0</v>
      </c>
    </row>
    <row r="13" spans="1:10">
      <c r="A13" s="7" t="s">
        <v>39</v>
      </c>
      <c r="B13" s="8">
        <v>5</v>
      </c>
      <c r="C13" s="8">
        <v>5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7" t="s">
        <v>40</v>
      </c>
      <c r="B14" s="8">
        <v>2</v>
      </c>
      <c r="C14" s="8">
        <v>2</v>
      </c>
      <c r="D14" s="8">
        <v>0</v>
      </c>
      <c r="E14" s="8">
        <v>1</v>
      </c>
      <c r="F14" s="8">
        <v>1</v>
      </c>
      <c r="G14" s="5">
        <f t="shared" si="0"/>
        <v>-1</v>
      </c>
      <c r="H14" s="6">
        <v>0</v>
      </c>
      <c r="I14" s="6">
        <v>0</v>
      </c>
      <c r="J14" s="6">
        <v>0</v>
      </c>
    </row>
    <row r="15" spans="1:10">
      <c r="A15" s="7" t="s">
        <v>44</v>
      </c>
      <c r="B15" s="8">
        <v>22</v>
      </c>
      <c r="C15" s="8">
        <v>22</v>
      </c>
      <c r="D15" s="8">
        <v>1</v>
      </c>
      <c r="E15" s="8">
        <v>2</v>
      </c>
      <c r="F15" s="8">
        <v>2</v>
      </c>
      <c r="G15" s="5">
        <f t="shared" si="0"/>
        <v>-1</v>
      </c>
      <c r="H15" s="6">
        <v>0</v>
      </c>
      <c r="I15" s="6">
        <v>0</v>
      </c>
      <c r="J15" s="6">
        <v>0</v>
      </c>
    </row>
    <row r="16" spans="1:10">
      <c r="A16" s="7" t="s">
        <v>45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7" t="s">
        <v>47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v>0</v>
      </c>
      <c r="I17" s="6">
        <v>0</v>
      </c>
      <c r="J17" s="6">
        <v>0</v>
      </c>
    </row>
    <row r="18" spans="1:10">
      <c r="A18" s="7" t="s">
        <v>51</v>
      </c>
      <c r="B18" s="8">
        <v>2</v>
      </c>
      <c r="C18" s="8">
        <v>2</v>
      </c>
      <c r="D18" s="8">
        <v>1</v>
      </c>
      <c r="E18" s="8">
        <v>1</v>
      </c>
      <c r="F18" s="8">
        <v>1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7" t="s">
        <v>52</v>
      </c>
      <c r="B19" s="8">
        <v>2</v>
      </c>
      <c r="C19" s="8">
        <v>2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v>0</v>
      </c>
      <c r="I19" s="6">
        <v>0</v>
      </c>
      <c r="J19" s="6">
        <v>0</v>
      </c>
    </row>
    <row r="20" spans="1:10">
      <c r="A20" s="7" t="s">
        <v>53</v>
      </c>
      <c r="B20" s="8">
        <v>1</v>
      </c>
      <c r="C20" s="8">
        <v>1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v>0</v>
      </c>
      <c r="I20" s="6">
        <v>0</v>
      </c>
      <c r="J20" s="6">
        <v>0</v>
      </c>
    </row>
    <row r="21" spans="1:10">
      <c r="A21" s="7" t="s">
        <v>57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v>0</v>
      </c>
      <c r="I21" s="6">
        <v>0</v>
      </c>
      <c r="J21" s="6">
        <v>0</v>
      </c>
    </row>
    <row r="22" spans="1:10">
      <c r="A22" s="7" t="s">
        <v>59</v>
      </c>
      <c r="B22" s="8">
        <v>1</v>
      </c>
      <c r="C22" s="8">
        <v>1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v>0</v>
      </c>
      <c r="I22" s="6">
        <v>0</v>
      </c>
      <c r="J22" s="6">
        <v>0</v>
      </c>
    </row>
    <row r="23" spans="1:10">
      <c r="A23" s="7" t="s">
        <v>61</v>
      </c>
      <c r="B23" s="8">
        <v>6</v>
      </c>
      <c r="C23" s="8">
        <v>6</v>
      </c>
      <c r="D23" s="8">
        <v>1</v>
      </c>
      <c r="E23" s="8">
        <v>0</v>
      </c>
      <c r="F23" s="8">
        <v>0</v>
      </c>
      <c r="G23" s="5">
        <f t="shared" si="0"/>
        <v>1</v>
      </c>
      <c r="H23" s="6">
        <v>0</v>
      </c>
      <c r="I23" s="6">
        <v>0</v>
      </c>
      <c r="J23" s="6">
        <v>0</v>
      </c>
    </row>
    <row r="24" spans="1:10">
      <c r="A24" s="7" t="s">
        <v>62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7" t="s">
        <v>66</v>
      </c>
      <c r="B25" s="8">
        <v>1</v>
      </c>
      <c r="C25" s="8">
        <v>1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v>0</v>
      </c>
      <c r="I25" s="6">
        <v>0</v>
      </c>
      <c r="J25" s="6">
        <v>0</v>
      </c>
    </row>
    <row r="26" spans="1:10">
      <c r="A26" s="7" t="s">
        <v>68</v>
      </c>
      <c r="B26" s="8">
        <v>2</v>
      </c>
      <c r="C26" s="8">
        <v>2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v>0</v>
      </c>
      <c r="I26" s="6">
        <v>0</v>
      </c>
      <c r="J26" s="6">
        <v>0</v>
      </c>
    </row>
    <row r="27" spans="1:10">
      <c r="A27" s="7" t="s">
        <v>72</v>
      </c>
      <c r="B27" s="8">
        <v>2</v>
      </c>
      <c r="C27" s="8">
        <v>2</v>
      </c>
      <c r="D27" s="8">
        <v>1</v>
      </c>
      <c r="E27" s="8">
        <v>1</v>
      </c>
      <c r="F27" s="8">
        <v>0</v>
      </c>
      <c r="G27" s="5">
        <f t="shared" si="0"/>
        <v>1</v>
      </c>
      <c r="H27" s="6">
        <v>0</v>
      </c>
      <c r="I27" s="6">
        <v>0</v>
      </c>
      <c r="J27" s="6">
        <v>0</v>
      </c>
    </row>
    <row r="28" spans="1:10">
      <c r="A28" s="7" t="s">
        <v>77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v>0</v>
      </c>
      <c r="I28" s="6">
        <v>0</v>
      </c>
      <c r="J28" s="6">
        <v>0</v>
      </c>
    </row>
    <row r="29" spans="1:10">
      <c r="A29" s="7" t="s">
        <v>78</v>
      </c>
      <c r="B29" s="8">
        <v>1</v>
      </c>
      <c r="C29" s="8">
        <v>1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7" t="s">
        <v>79</v>
      </c>
      <c r="B30" s="8">
        <v>1</v>
      </c>
      <c r="C30" s="8">
        <v>1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v>0</v>
      </c>
      <c r="I30" s="6">
        <v>0</v>
      </c>
      <c r="J30" s="6">
        <v>0</v>
      </c>
    </row>
    <row r="31" spans="1:10">
      <c r="A31" s="7" t="s">
        <v>86</v>
      </c>
      <c r="B31" s="8">
        <v>2</v>
      </c>
      <c r="C31" s="8">
        <v>2</v>
      </c>
      <c r="D31" s="8">
        <v>0</v>
      </c>
      <c r="E31" s="8">
        <v>0</v>
      </c>
      <c r="F31" s="8">
        <v>0</v>
      </c>
      <c r="G31" s="5">
        <f t="shared" si="0"/>
        <v>0</v>
      </c>
      <c r="H31" s="6">
        <v>0</v>
      </c>
      <c r="I31" s="6">
        <v>0</v>
      </c>
      <c r="J31" s="6">
        <v>0</v>
      </c>
    </row>
    <row r="32" spans="1:10">
      <c r="A32" s="7" t="s">
        <v>88</v>
      </c>
      <c r="B32" s="8">
        <v>1</v>
      </c>
      <c r="C32" s="8">
        <v>1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v>0</v>
      </c>
      <c r="I32" s="6">
        <v>0</v>
      </c>
      <c r="J32" s="6">
        <v>0</v>
      </c>
    </row>
    <row r="33" spans="1:10">
      <c r="A33" s="7" t="s">
        <v>92</v>
      </c>
      <c r="B33" s="8">
        <v>3</v>
      </c>
      <c r="C33" s="8">
        <v>3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v>0</v>
      </c>
      <c r="I33" s="6">
        <v>0</v>
      </c>
      <c r="J33" s="6">
        <v>0</v>
      </c>
    </row>
    <row r="34" spans="1:10">
      <c r="A34" s="7" t="s">
        <v>93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v>0</v>
      </c>
      <c r="I34" s="6">
        <v>0</v>
      </c>
      <c r="J34" s="6">
        <v>0</v>
      </c>
    </row>
    <row r="35" spans="1:10">
      <c r="A35" s="7" t="s">
        <v>94</v>
      </c>
      <c r="B35" s="8">
        <v>3</v>
      </c>
      <c r="C35" s="8">
        <v>3</v>
      </c>
      <c r="D35" s="8">
        <v>1</v>
      </c>
      <c r="E35" s="8">
        <v>0</v>
      </c>
      <c r="F35" s="8">
        <v>0</v>
      </c>
      <c r="G35" s="5">
        <f t="shared" si="0"/>
        <v>1</v>
      </c>
      <c r="H35" s="6">
        <v>0</v>
      </c>
      <c r="I35" s="6">
        <v>0</v>
      </c>
      <c r="J35" s="6">
        <v>0</v>
      </c>
    </row>
    <row r="36" spans="1:10">
      <c r="A36" s="7" t="s">
        <v>97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v>0</v>
      </c>
      <c r="I36" s="6">
        <v>0</v>
      </c>
      <c r="J36" s="6">
        <v>0</v>
      </c>
    </row>
    <row r="37" spans="1:10">
      <c r="A37" s="7" t="s">
        <v>99</v>
      </c>
      <c r="B37" s="8">
        <v>1</v>
      </c>
      <c r="C37" s="8">
        <v>1</v>
      </c>
      <c r="D37" s="8">
        <v>1</v>
      </c>
      <c r="E37" s="8">
        <v>0</v>
      </c>
      <c r="F37" s="8">
        <v>0</v>
      </c>
      <c r="G37" s="5">
        <f t="shared" si="0"/>
        <v>1</v>
      </c>
      <c r="H37" s="6">
        <v>0</v>
      </c>
      <c r="I37" s="6">
        <v>0</v>
      </c>
      <c r="J37" s="6">
        <v>0</v>
      </c>
    </row>
    <row r="38" spans="1:10">
      <c r="A38" s="7" t="s">
        <v>100</v>
      </c>
      <c r="B38" s="8">
        <v>2</v>
      </c>
      <c r="C38" s="8">
        <v>2</v>
      </c>
      <c r="D38" s="8">
        <v>1</v>
      </c>
      <c r="E38" s="8">
        <v>0</v>
      </c>
      <c r="F38" s="8">
        <v>0</v>
      </c>
      <c r="G38" s="5">
        <f t="shared" si="0"/>
        <v>1</v>
      </c>
      <c r="H38" s="6">
        <v>0</v>
      </c>
      <c r="I38" s="6">
        <v>0</v>
      </c>
      <c r="J38" s="6">
        <v>0</v>
      </c>
    </row>
    <row r="39" spans="1:10">
      <c r="A39" s="7" t="s">
        <v>101</v>
      </c>
      <c r="B39" s="8">
        <v>2</v>
      </c>
      <c r="C39" s="8">
        <v>2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v>0</v>
      </c>
      <c r="I39" s="6">
        <v>0</v>
      </c>
      <c r="J39" s="6">
        <v>0</v>
      </c>
    </row>
    <row r="40" spans="1:10">
      <c r="A40" s="7" t="s">
        <v>105</v>
      </c>
      <c r="B40" s="8">
        <v>3</v>
      </c>
      <c r="C40" s="8">
        <v>3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v>0</v>
      </c>
      <c r="I40" s="6">
        <v>0</v>
      </c>
      <c r="J40" s="6">
        <v>0</v>
      </c>
    </row>
    <row r="41" spans="1:10">
      <c r="A41" s="7" t="s">
        <v>106</v>
      </c>
      <c r="B41" s="8">
        <v>2</v>
      </c>
      <c r="C41" s="8">
        <v>2</v>
      </c>
      <c r="D41" s="8">
        <v>1</v>
      </c>
      <c r="E41" s="8">
        <v>0</v>
      </c>
      <c r="F41" s="8">
        <v>0</v>
      </c>
      <c r="G41" s="5">
        <f t="shared" si="0"/>
        <v>1</v>
      </c>
      <c r="H41" s="6">
        <v>0</v>
      </c>
      <c r="I41" s="6">
        <v>0</v>
      </c>
      <c r="J41" s="6">
        <v>0</v>
      </c>
    </row>
    <row r="42" spans="1:10">
      <c r="A42" s="7" t="s">
        <v>107</v>
      </c>
      <c r="B42" s="8">
        <v>2</v>
      </c>
      <c r="C42" s="8">
        <v>2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v>0</v>
      </c>
      <c r="I42" s="6">
        <v>0</v>
      </c>
      <c r="J42" s="6">
        <v>0</v>
      </c>
    </row>
    <row r="43" spans="1:10">
      <c r="A43" s="11" t="s">
        <v>108</v>
      </c>
      <c r="B43" s="12">
        <v>93</v>
      </c>
      <c r="C43" s="12">
        <v>93</v>
      </c>
      <c r="D43" s="12">
        <v>10</v>
      </c>
      <c r="E43" s="12">
        <v>7</v>
      </c>
      <c r="F43" s="12">
        <v>6</v>
      </c>
      <c r="G43" s="13">
        <f t="shared" si="0"/>
        <v>4</v>
      </c>
      <c r="H43" s="14">
        <v>0</v>
      </c>
      <c r="I43" s="14">
        <v>0</v>
      </c>
      <c r="J43" s="14">
        <v>0</v>
      </c>
    </row>
    <row r="46" spans="1:10">
      <c r="A46" s="15" t="s">
        <v>109</v>
      </c>
      <c r="B46" s="16"/>
      <c r="C46" s="16"/>
    </row>
    <row r="47" spans="1:10">
      <c r="A47" s="15" t="s">
        <v>110</v>
      </c>
      <c r="B47" s="16"/>
      <c r="C47" s="16"/>
    </row>
  </sheetData>
  <mergeCells count="1">
    <mergeCell ref="A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B03DC-6962-4724-807F-F4A47EDB53B5}">
  <dimension ref="A1:J78"/>
  <sheetViews>
    <sheetView workbookViewId="0">
      <selection activeCell="A77" sqref="A77:C78"/>
    </sheetView>
  </sheetViews>
  <sheetFormatPr defaultRowHeight="15"/>
  <cols>
    <col min="1" max="1" width="25.140625" customWidth="1"/>
  </cols>
  <sheetData>
    <row r="1" spans="1:10">
      <c r="A1" s="21" t="s">
        <v>124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11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66" si="0">D3-F3</f>
        <v>0</v>
      </c>
      <c r="H3" s="6">
        <v>0</v>
      </c>
      <c r="I3" s="6">
        <v>0</v>
      </c>
      <c r="J3" s="6">
        <v>0</v>
      </c>
    </row>
    <row r="4" spans="1:10">
      <c r="A4" s="7" t="s">
        <v>12</v>
      </c>
      <c r="B4" s="8">
        <v>2</v>
      </c>
      <c r="C4" s="8">
        <v>2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7" t="s">
        <v>13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14</v>
      </c>
      <c r="B6" s="8">
        <v>2</v>
      </c>
      <c r="C6" s="8">
        <v>2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v>0</v>
      </c>
      <c r="I6" s="6">
        <v>0</v>
      </c>
      <c r="J6" s="6">
        <v>0</v>
      </c>
    </row>
    <row r="7" spans="1:10">
      <c r="A7" s="7" t="s">
        <v>16</v>
      </c>
      <c r="B7" s="8">
        <v>2</v>
      </c>
      <c r="C7" s="8">
        <v>2</v>
      </c>
      <c r="D7" s="8">
        <v>1</v>
      </c>
      <c r="E7" s="8">
        <v>0</v>
      </c>
      <c r="F7" s="8">
        <v>0</v>
      </c>
      <c r="G7" s="5">
        <f t="shared" si="0"/>
        <v>1</v>
      </c>
      <c r="H7" s="6">
        <v>0</v>
      </c>
      <c r="I7" s="6">
        <v>0</v>
      </c>
      <c r="J7" s="6">
        <v>0</v>
      </c>
    </row>
    <row r="8" spans="1:10">
      <c r="A8" s="7" t="s">
        <v>18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v>0</v>
      </c>
      <c r="I8" s="6">
        <v>0</v>
      </c>
      <c r="J8" s="6">
        <v>0</v>
      </c>
    </row>
    <row r="9" spans="1:10">
      <c r="A9" s="7" t="s">
        <v>19</v>
      </c>
      <c r="B9" s="8">
        <v>3</v>
      </c>
      <c r="C9" s="8">
        <v>3</v>
      </c>
      <c r="D9" s="8">
        <v>1</v>
      </c>
      <c r="E9" s="8">
        <v>0</v>
      </c>
      <c r="F9" s="8">
        <v>0</v>
      </c>
      <c r="G9" s="5">
        <f t="shared" si="0"/>
        <v>1</v>
      </c>
      <c r="H9" s="6">
        <v>0</v>
      </c>
      <c r="I9" s="6">
        <v>0</v>
      </c>
      <c r="J9" s="6">
        <v>0</v>
      </c>
    </row>
    <row r="10" spans="1:10">
      <c r="A10" s="7" t="s">
        <v>20</v>
      </c>
      <c r="B10" s="8">
        <v>3</v>
      </c>
      <c r="C10" s="8">
        <v>3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7" t="s">
        <v>21</v>
      </c>
      <c r="B11" s="8">
        <v>0</v>
      </c>
      <c r="C11" s="8">
        <v>0</v>
      </c>
      <c r="D11" s="8">
        <v>0</v>
      </c>
      <c r="E11" s="8">
        <v>1</v>
      </c>
      <c r="F11" s="8">
        <v>1</v>
      </c>
      <c r="G11" s="5">
        <f t="shared" si="0"/>
        <v>-1</v>
      </c>
      <c r="H11" s="6">
        <v>0</v>
      </c>
      <c r="I11" s="6">
        <v>0</v>
      </c>
      <c r="J11" s="6">
        <v>0</v>
      </c>
    </row>
    <row r="12" spans="1:10">
      <c r="A12" s="7" t="s">
        <v>22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7" t="s">
        <v>23</v>
      </c>
      <c r="B13" s="8">
        <v>5</v>
      </c>
      <c r="C13" s="8">
        <v>5</v>
      </c>
      <c r="D13" s="8">
        <v>1</v>
      </c>
      <c r="E13" s="8">
        <v>0</v>
      </c>
      <c r="F13" s="8">
        <v>0</v>
      </c>
      <c r="G13" s="5">
        <f t="shared" si="0"/>
        <v>1</v>
      </c>
      <c r="H13" s="6">
        <v>0</v>
      </c>
      <c r="I13" s="6">
        <v>0</v>
      </c>
      <c r="J13" s="6">
        <v>0</v>
      </c>
    </row>
    <row r="14" spans="1:10">
      <c r="A14" s="7" t="s">
        <v>25</v>
      </c>
      <c r="B14" s="8">
        <v>7</v>
      </c>
      <c r="C14" s="8">
        <v>6</v>
      </c>
      <c r="D14" s="8">
        <v>2</v>
      </c>
      <c r="E14" s="8">
        <v>0</v>
      </c>
      <c r="F14" s="8">
        <v>0</v>
      </c>
      <c r="G14" s="5">
        <f t="shared" si="0"/>
        <v>2</v>
      </c>
      <c r="H14" s="6">
        <v>0</v>
      </c>
      <c r="I14" s="6">
        <v>0</v>
      </c>
      <c r="J14" s="6">
        <v>0</v>
      </c>
    </row>
    <row r="15" spans="1:10">
      <c r="A15" s="7" t="s">
        <v>29</v>
      </c>
      <c r="B15" s="8">
        <v>6</v>
      </c>
      <c r="C15" s="8">
        <v>6</v>
      </c>
      <c r="D15" s="8">
        <v>5</v>
      </c>
      <c r="E15" s="8">
        <v>0</v>
      </c>
      <c r="F15" s="8">
        <v>0</v>
      </c>
      <c r="G15" s="5">
        <f t="shared" si="0"/>
        <v>5</v>
      </c>
      <c r="H15" s="6">
        <v>0</v>
      </c>
      <c r="I15" s="6">
        <v>0</v>
      </c>
      <c r="J15" s="6">
        <v>0</v>
      </c>
    </row>
    <row r="16" spans="1:10">
      <c r="A16" s="7" t="s">
        <v>31</v>
      </c>
      <c r="B16" s="8">
        <v>3</v>
      </c>
      <c r="C16" s="8">
        <v>3</v>
      </c>
      <c r="D16" s="8">
        <v>2</v>
      </c>
      <c r="E16" s="8">
        <v>0</v>
      </c>
      <c r="F16" s="8">
        <v>0</v>
      </c>
      <c r="G16" s="5">
        <f t="shared" si="0"/>
        <v>2</v>
      </c>
      <c r="H16" s="6">
        <v>0</v>
      </c>
      <c r="I16" s="6">
        <v>0</v>
      </c>
      <c r="J16" s="6">
        <v>0</v>
      </c>
    </row>
    <row r="17" spans="1:10">
      <c r="A17" s="7" t="s">
        <v>32</v>
      </c>
      <c r="B17" s="8">
        <v>1</v>
      </c>
      <c r="C17" s="8">
        <v>1</v>
      </c>
      <c r="D17" s="8">
        <v>0</v>
      </c>
      <c r="E17" s="8">
        <v>1</v>
      </c>
      <c r="F17" s="8">
        <v>1</v>
      </c>
      <c r="G17" s="5">
        <f t="shared" si="0"/>
        <v>-1</v>
      </c>
      <c r="H17" s="6">
        <v>0</v>
      </c>
      <c r="I17" s="6">
        <v>0</v>
      </c>
      <c r="J17" s="6">
        <v>0</v>
      </c>
    </row>
    <row r="18" spans="1:10">
      <c r="A18" s="7" t="s">
        <v>33</v>
      </c>
      <c r="B18" s="8">
        <v>4</v>
      </c>
      <c r="C18" s="8">
        <v>4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7" t="s">
        <v>35</v>
      </c>
      <c r="B19" s="8">
        <v>1</v>
      </c>
      <c r="C19" s="8">
        <v>1</v>
      </c>
      <c r="D19" s="8">
        <v>0</v>
      </c>
      <c r="E19" s="8">
        <v>1</v>
      </c>
      <c r="F19" s="8">
        <v>1</v>
      </c>
      <c r="G19" s="5">
        <f t="shared" si="0"/>
        <v>-1</v>
      </c>
      <c r="H19" s="6">
        <v>0</v>
      </c>
      <c r="I19" s="6">
        <v>0</v>
      </c>
      <c r="J19" s="6">
        <v>0</v>
      </c>
    </row>
    <row r="20" spans="1:10">
      <c r="A20" s="7" t="s">
        <v>36</v>
      </c>
      <c r="B20" s="8">
        <v>1</v>
      </c>
      <c r="C20" s="8">
        <v>1</v>
      </c>
      <c r="D20" s="8">
        <v>1</v>
      </c>
      <c r="E20" s="8">
        <v>0</v>
      </c>
      <c r="F20" s="8">
        <v>0</v>
      </c>
      <c r="G20" s="5">
        <f t="shared" si="0"/>
        <v>1</v>
      </c>
      <c r="H20" s="6">
        <v>0</v>
      </c>
      <c r="I20" s="6">
        <v>0</v>
      </c>
      <c r="J20" s="6">
        <v>0</v>
      </c>
    </row>
    <row r="21" spans="1:10">
      <c r="A21" s="7" t="s">
        <v>37</v>
      </c>
      <c r="B21" s="8">
        <v>2</v>
      </c>
      <c r="C21" s="8">
        <v>2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v>0</v>
      </c>
      <c r="I21" s="6">
        <v>0</v>
      </c>
      <c r="J21" s="6">
        <v>0</v>
      </c>
    </row>
    <row r="22" spans="1:10">
      <c r="A22" s="7" t="s">
        <v>38</v>
      </c>
      <c r="B22" s="8">
        <v>7</v>
      </c>
      <c r="C22" s="8">
        <v>7</v>
      </c>
      <c r="D22" s="8">
        <v>2</v>
      </c>
      <c r="E22" s="8">
        <v>1</v>
      </c>
      <c r="F22" s="8">
        <v>1</v>
      </c>
      <c r="G22" s="5">
        <f t="shared" si="0"/>
        <v>1</v>
      </c>
      <c r="H22" s="6">
        <v>0</v>
      </c>
      <c r="I22" s="6">
        <v>0</v>
      </c>
      <c r="J22" s="6">
        <v>0</v>
      </c>
    </row>
    <row r="23" spans="1:10">
      <c r="A23" s="7" t="s">
        <v>39</v>
      </c>
      <c r="B23" s="8">
        <v>4</v>
      </c>
      <c r="C23" s="8">
        <v>3</v>
      </c>
      <c r="D23" s="8">
        <v>2</v>
      </c>
      <c r="E23" s="8">
        <v>1</v>
      </c>
      <c r="F23" s="8">
        <v>1</v>
      </c>
      <c r="G23" s="5">
        <f t="shared" si="0"/>
        <v>1</v>
      </c>
      <c r="H23" s="6">
        <v>0</v>
      </c>
      <c r="I23" s="6">
        <v>0</v>
      </c>
      <c r="J23" s="6">
        <v>0</v>
      </c>
    </row>
    <row r="24" spans="1:10">
      <c r="A24" s="7" t="s">
        <v>40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7" t="s">
        <v>42</v>
      </c>
      <c r="B25" s="8">
        <v>1</v>
      </c>
      <c r="C25" s="8">
        <v>1</v>
      </c>
      <c r="D25" s="8">
        <v>0</v>
      </c>
      <c r="E25" s="8">
        <v>1</v>
      </c>
      <c r="F25" s="8">
        <v>1</v>
      </c>
      <c r="G25" s="5">
        <f t="shared" si="0"/>
        <v>-1</v>
      </c>
      <c r="H25" s="6">
        <v>0</v>
      </c>
      <c r="I25" s="6">
        <v>0</v>
      </c>
      <c r="J25" s="6">
        <v>0</v>
      </c>
    </row>
    <row r="26" spans="1:10">
      <c r="A26" s="7" t="s">
        <v>44</v>
      </c>
      <c r="B26" s="8">
        <v>53</v>
      </c>
      <c r="C26" s="8">
        <v>50</v>
      </c>
      <c r="D26" s="8">
        <v>20</v>
      </c>
      <c r="E26" s="8">
        <v>9</v>
      </c>
      <c r="F26" s="8">
        <v>9</v>
      </c>
      <c r="G26" s="5">
        <f t="shared" si="0"/>
        <v>11</v>
      </c>
      <c r="H26" s="6">
        <v>0</v>
      </c>
      <c r="I26" s="6">
        <v>0</v>
      </c>
      <c r="J26" s="6">
        <v>0</v>
      </c>
    </row>
    <row r="27" spans="1:10">
      <c r="A27" s="7" t="s">
        <v>45</v>
      </c>
      <c r="B27" s="8">
        <v>2</v>
      </c>
      <c r="C27" s="8">
        <v>2</v>
      </c>
      <c r="D27" s="8">
        <v>1</v>
      </c>
      <c r="E27" s="8">
        <v>1</v>
      </c>
      <c r="F27" s="8">
        <v>1</v>
      </c>
      <c r="G27" s="5">
        <f t="shared" si="0"/>
        <v>0</v>
      </c>
      <c r="H27" s="6">
        <v>0</v>
      </c>
      <c r="I27" s="6">
        <v>0</v>
      </c>
      <c r="J27" s="6">
        <v>0</v>
      </c>
    </row>
    <row r="28" spans="1:10">
      <c r="A28" s="7" t="s">
        <v>46</v>
      </c>
      <c r="B28" s="8">
        <v>2</v>
      </c>
      <c r="C28" s="8">
        <v>2</v>
      </c>
      <c r="D28" s="8">
        <v>1</v>
      </c>
      <c r="E28" s="8">
        <v>0</v>
      </c>
      <c r="F28" s="8">
        <v>0</v>
      </c>
      <c r="G28" s="5">
        <f t="shared" si="0"/>
        <v>1</v>
      </c>
      <c r="H28" s="6">
        <v>0</v>
      </c>
      <c r="I28" s="6">
        <v>0</v>
      </c>
      <c r="J28" s="6">
        <v>0</v>
      </c>
    </row>
    <row r="29" spans="1:10">
      <c r="A29" s="7" t="s">
        <v>48</v>
      </c>
      <c r="B29" s="8">
        <v>6</v>
      </c>
      <c r="C29" s="8">
        <v>6</v>
      </c>
      <c r="D29" s="8">
        <v>2</v>
      </c>
      <c r="E29" s="8">
        <v>1</v>
      </c>
      <c r="F29" s="8">
        <v>1</v>
      </c>
      <c r="G29" s="5">
        <f t="shared" si="0"/>
        <v>1</v>
      </c>
      <c r="H29" s="6">
        <v>0</v>
      </c>
      <c r="I29" s="6">
        <v>0</v>
      </c>
      <c r="J29" s="6">
        <v>0</v>
      </c>
    </row>
    <row r="30" spans="1:10">
      <c r="A30" s="7" t="s">
        <v>49</v>
      </c>
      <c r="B30" s="8">
        <v>7</v>
      </c>
      <c r="C30" s="8">
        <v>6</v>
      </c>
      <c r="D30" s="8">
        <v>0</v>
      </c>
      <c r="E30" s="8">
        <v>1</v>
      </c>
      <c r="F30" s="8">
        <v>1</v>
      </c>
      <c r="G30" s="5">
        <f t="shared" si="0"/>
        <v>-1</v>
      </c>
      <c r="H30" s="6">
        <v>0</v>
      </c>
      <c r="I30" s="6">
        <v>0</v>
      </c>
      <c r="J30" s="6">
        <v>0</v>
      </c>
    </row>
    <row r="31" spans="1:10">
      <c r="A31" s="7" t="s">
        <v>50</v>
      </c>
      <c r="B31" s="8">
        <v>1</v>
      </c>
      <c r="C31" s="8">
        <v>0</v>
      </c>
      <c r="D31" s="8">
        <v>0</v>
      </c>
      <c r="E31" s="8">
        <v>0</v>
      </c>
      <c r="F31" s="8">
        <v>0</v>
      </c>
      <c r="G31" s="5">
        <f t="shared" si="0"/>
        <v>0</v>
      </c>
      <c r="H31" s="6">
        <v>0</v>
      </c>
      <c r="I31" s="6">
        <v>0</v>
      </c>
      <c r="J31" s="6">
        <v>0</v>
      </c>
    </row>
    <row r="32" spans="1:10">
      <c r="A32" s="7" t="s">
        <v>51</v>
      </c>
      <c r="B32" s="8">
        <v>2</v>
      </c>
      <c r="C32" s="8">
        <v>2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v>0</v>
      </c>
      <c r="I32" s="6">
        <v>0</v>
      </c>
      <c r="J32" s="6">
        <v>0</v>
      </c>
    </row>
    <row r="33" spans="1:10">
      <c r="A33" s="7" t="s">
        <v>52</v>
      </c>
      <c r="B33" s="8">
        <v>3</v>
      </c>
      <c r="C33" s="8">
        <v>3</v>
      </c>
      <c r="D33" s="8">
        <v>2</v>
      </c>
      <c r="E33" s="8">
        <v>0</v>
      </c>
      <c r="F33" s="8">
        <v>0</v>
      </c>
      <c r="G33" s="5">
        <f t="shared" si="0"/>
        <v>2</v>
      </c>
      <c r="H33" s="6">
        <v>0</v>
      </c>
      <c r="I33" s="6">
        <v>0</v>
      </c>
      <c r="J33" s="6">
        <v>0</v>
      </c>
    </row>
    <row r="34" spans="1:10">
      <c r="A34" s="7" t="s">
        <v>53</v>
      </c>
      <c r="B34" s="8">
        <v>2</v>
      </c>
      <c r="C34" s="8">
        <v>2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v>0</v>
      </c>
      <c r="I34" s="6">
        <v>0</v>
      </c>
      <c r="J34" s="6">
        <v>0</v>
      </c>
    </row>
    <row r="35" spans="1:10">
      <c r="A35" s="7" t="s">
        <v>55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v>0</v>
      </c>
      <c r="I35" s="6">
        <v>0</v>
      </c>
      <c r="J35" s="6">
        <v>0</v>
      </c>
    </row>
    <row r="36" spans="1:10">
      <c r="A36" s="7" t="s">
        <v>56</v>
      </c>
      <c r="B36" s="8">
        <v>1</v>
      </c>
      <c r="C36" s="8">
        <v>1</v>
      </c>
      <c r="D36" s="8">
        <v>1</v>
      </c>
      <c r="E36" s="8">
        <v>0</v>
      </c>
      <c r="F36" s="8">
        <v>0</v>
      </c>
      <c r="G36" s="5">
        <f t="shared" si="0"/>
        <v>1</v>
      </c>
      <c r="H36" s="6">
        <v>0</v>
      </c>
      <c r="I36" s="6">
        <v>0</v>
      </c>
      <c r="J36" s="6">
        <v>0</v>
      </c>
    </row>
    <row r="37" spans="1:10">
      <c r="A37" s="7" t="s">
        <v>57</v>
      </c>
      <c r="B37" s="8">
        <v>7</v>
      </c>
      <c r="C37" s="8">
        <v>7</v>
      </c>
      <c r="D37" s="8">
        <v>3</v>
      </c>
      <c r="E37" s="8">
        <v>0</v>
      </c>
      <c r="F37" s="8">
        <v>0</v>
      </c>
      <c r="G37" s="5">
        <f t="shared" si="0"/>
        <v>3</v>
      </c>
      <c r="H37" s="6">
        <v>0</v>
      </c>
      <c r="I37" s="6">
        <v>0</v>
      </c>
      <c r="J37" s="6">
        <v>0</v>
      </c>
    </row>
    <row r="38" spans="1:10">
      <c r="A38" s="7" t="s">
        <v>61</v>
      </c>
      <c r="B38" s="8">
        <v>11</v>
      </c>
      <c r="C38" s="8">
        <v>11</v>
      </c>
      <c r="D38" s="8">
        <v>2</v>
      </c>
      <c r="E38" s="8">
        <v>2</v>
      </c>
      <c r="F38" s="8">
        <v>2</v>
      </c>
      <c r="G38" s="5">
        <f t="shared" si="0"/>
        <v>0</v>
      </c>
      <c r="H38" s="6">
        <v>0</v>
      </c>
      <c r="I38" s="6">
        <v>0</v>
      </c>
      <c r="J38" s="6">
        <v>0</v>
      </c>
    </row>
    <row r="39" spans="1:10">
      <c r="A39" s="7" t="s">
        <v>63</v>
      </c>
      <c r="B39" s="8">
        <v>1</v>
      </c>
      <c r="C39" s="8">
        <v>1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v>0</v>
      </c>
      <c r="I39" s="6">
        <v>0</v>
      </c>
      <c r="J39" s="6">
        <v>0</v>
      </c>
    </row>
    <row r="40" spans="1:10">
      <c r="A40" s="7" t="s">
        <v>64</v>
      </c>
      <c r="B40" s="8">
        <v>3</v>
      </c>
      <c r="C40" s="8">
        <v>1</v>
      </c>
      <c r="D40" s="8">
        <v>1</v>
      </c>
      <c r="E40" s="8">
        <v>0</v>
      </c>
      <c r="F40" s="8">
        <v>0</v>
      </c>
      <c r="G40" s="5">
        <f t="shared" si="0"/>
        <v>1</v>
      </c>
      <c r="H40" s="6">
        <v>0</v>
      </c>
      <c r="I40" s="6">
        <v>0</v>
      </c>
      <c r="J40" s="6">
        <v>0</v>
      </c>
    </row>
    <row r="41" spans="1:10">
      <c r="A41" s="7" t="s">
        <v>67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v>0</v>
      </c>
      <c r="I41" s="6">
        <v>0</v>
      </c>
      <c r="J41" s="6">
        <v>0</v>
      </c>
    </row>
    <row r="42" spans="1:10">
      <c r="A42" s="7" t="s">
        <v>68</v>
      </c>
      <c r="B42" s="8">
        <v>3</v>
      </c>
      <c r="C42" s="8">
        <v>3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v>0</v>
      </c>
      <c r="I42" s="6">
        <v>0</v>
      </c>
      <c r="J42" s="6">
        <v>0</v>
      </c>
    </row>
    <row r="43" spans="1:10">
      <c r="A43" s="7" t="s">
        <v>70</v>
      </c>
      <c r="B43" s="8">
        <v>4</v>
      </c>
      <c r="C43" s="8">
        <v>4</v>
      </c>
      <c r="D43" s="8">
        <v>2</v>
      </c>
      <c r="E43" s="8">
        <v>1</v>
      </c>
      <c r="F43" s="8">
        <v>1</v>
      </c>
      <c r="G43" s="5">
        <f t="shared" si="0"/>
        <v>1</v>
      </c>
      <c r="H43" s="6">
        <v>0</v>
      </c>
      <c r="I43" s="6">
        <v>0</v>
      </c>
      <c r="J43" s="6">
        <v>0</v>
      </c>
    </row>
    <row r="44" spans="1:10">
      <c r="A44" s="7" t="s">
        <v>72</v>
      </c>
      <c r="B44" s="8">
        <v>5</v>
      </c>
      <c r="C44" s="8">
        <v>5</v>
      </c>
      <c r="D44" s="8">
        <v>1</v>
      </c>
      <c r="E44" s="8">
        <v>0</v>
      </c>
      <c r="F44" s="8">
        <v>0</v>
      </c>
      <c r="G44" s="5">
        <f t="shared" si="0"/>
        <v>1</v>
      </c>
      <c r="H44" s="6">
        <v>0</v>
      </c>
      <c r="I44" s="6">
        <v>0</v>
      </c>
      <c r="J44" s="6">
        <v>0</v>
      </c>
    </row>
    <row r="45" spans="1:10">
      <c r="A45" s="7" t="s">
        <v>73</v>
      </c>
      <c r="B45" s="8">
        <v>4</v>
      </c>
      <c r="C45" s="8">
        <v>4</v>
      </c>
      <c r="D45" s="8">
        <v>3</v>
      </c>
      <c r="E45" s="8">
        <v>0</v>
      </c>
      <c r="F45" s="8">
        <v>0</v>
      </c>
      <c r="G45" s="5">
        <f t="shared" si="0"/>
        <v>3</v>
      </c>
      <c r="H45" s="6">
        <v>0</v>
      </c>
      <c r="I45" s="6">
        <v>0</v>
      </c>
      <c r="J45" s="6">
        <v>0</v>
      </c>
    </row>
    <row r="46" spans="1:10">
      <c r="A46" s="7" t="s">
        <v>74</v>
      </c>
      <c r="B46" s="8">
        <v>2</v>
      </c>
      <c r="C46" s="8">
        <v>2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v>0</v>
      </c>
      <c r="I46" s="6">
        <v>0</v>
      </c>
      <c r="J46" s="6">
        <v>0</v>
      </c>
    </row>
    <row r="47" spans="1:10">
      <c r="A47" s="7" t="s">
        <v>75</v>
      </c>
      <c r="B47" s="8">
        <v>4</v>
      </c>
      <c r="C47" s="8">
        <v>3</v>
      </c>
      <c r="D47" s="8">
        <v>1</v>
      </c>
      <c r="E47" s="8">
        <v>0</v>
      </c>
      <c r="F47" s="8">
        <v>0</v>
      </c>
      <c r="G47" s="5">
        <f t="shared" si="0"/>
        <v>1</v>
      </c>
      <c r="H47" s="6">
        <v>0</v>
      </c>
      <c r="I47" s="6">
        <v>0</v>
      </c>
      <c r="J47" s="6">
        <v>0</v>
      </c>
    </row>
    <row r="48" spans="1:10">
      <c r="A48" s="7" t="s">
        <v>77</v>
      </c>
      <c r="B48" s="8">
        <v>4</v>
      </c>
      <c r="C48" s="8">
        <v>4</v>
      </c>
      <c r="D48" s="8">
        <v>1</v>
      </c>
      <c r="E48" s="8">
        <v>0</v>
      </c>
      <c r="F48" s="8">
        <v>0</v>
      </c>
      <c r="G48" s="5">
        <f t="shared" si="0"/>
        <v>1</v>
      </c>
      <c r="H48" s="6">
        <v>0</v>
      </c>
      <c r="I48" s="6">
        <v>0</v>
      </c>
      <c r="J48" s="6">
        <v>0</v>
      </c>
    </row>
    <row r="49" spans="1:10">
      <c r="A49" s="7" t="s">
        <v>78</v>
      </c>
      <c r="B49" s="8">
        <v>1</v>
      </c>
      <c r="C49" s="8">
        <v>1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v>0</v>
      </c>
      <c r="I49" s="6">
        <v>0</v>
      </c>
      <c r="J49" s="6">
        <v>0</v>
      </c>
    </row>
    <row r="50" spans="1:10">
      <c r="A50" s="7" t="s">
        <v>79</v>
      </c>
      <c r="B50" s="8">
        <v>1</v>
      </c>
      <c r="C50" s="8">
        <v>1</v>
      </c>
      <c r="D50" s="8">
        <v>1</v>
      </c>
      <c r="E50" s="8">
        <v>1</v>
      </c>
      <c r="F50" s="8">
        <v>1</v>
      </c>
      <c r="G50" s="5">
        <f t="shared" si="0"/>
        <v>0</v>
      </c>
      <c r="H50" s="6">
        <v>0</v>
      </c>
      <c r="I50" s="6">
        <v>0</v>
      </c>
      <c r="J50" s="6">
        <v>0</v>
      </c>
    </row>
    <row r="51" spans="1:10">
      <c r="A51" s="7" t="s">
        <v>81</v>
      </c>
      <c r="B51" s="8">
        <v>1</v>
      </c>
      <c r="C51" s="8">
        <v>1</v>
      </c>
      <c r="D51" s="8">
        <v>1</v>
      </c>
      <c r="E51" s="8">
        <v>0</v>
      </c>
      <c r="F51" s="8">
        <v>0</v>
      </c>
      <c r="G51" s="5">
        <f t="shared" si="0"/>
        <v>1</v>
      </c>
      <c r="H51" s="6">
        <v>0</v>
      </c>
      <c r="I51" s="6">
        <v>0</v>
      </c>
      <c r="J51" s="6">
        <v>0</v>
      </c>
    </row>
    <row r="52" spans="1:10">
      <c r="A52" s="7" t="s">
        <v>82</v>
      </c>
      <c r="B52" s="8">
        <v>3</v>
      </c>
      <c r="C52" s="8">
        <v>3</v>
      </c>
      <c r="D52" s="8">
        <v>0</v>
      </c>
      <c r="E52" s="8">
        <v>0</v>
      </c>
      <c r="F52" s="8">
        <v>0</v>
      </c>
      <c r="G52" s="5">
        <f t="shared" si="0"/>
        <v>0</v>
      </c>
      <c r="H52" s="6">
        <v>0</v>
      </c>
      <c r="I52" s="6">
        <v>0</v>
      </c>
      <c r="J52" s="6">
        <v>0</v>
      </c>
    </row>
    <row r="53" spans="1:10">
      <c r="A53" s="7" t="s">
        <v>84</v>
      </c>
      <c r="B53" s="8">
        <v>1</v>
      </c>
      <c r="C53" s="8">
        <v>1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v>0</v>
      </c>
      <c r="I53" s="6">
        <v>0</v>
      </c>
      <c r="J53" s="6">
        <v>0</v>
      </c>
    </row>
    <row r="54" spans="1:10">
      <c r="A54" s="7" t="s">
        <v>85</v>
      </c>
      <c r="B54" s="8">
        <v>4</v>
      </c>
      <c r="C54" s="8">
        <v>4</v>
      </c>
      <c r="D54" s="8">
        <v>1</v>
      </c>
      <c r="E54" s="8">
        <v>0</v>
      </c>
      <c r="F54" s="8">
        <v>0</v>
      </c>
      <c r="G54" s="5">
        <f t="shared" si="0"/>
        <v>1</v>
      </c>
      <c r="H54" s="6">
        <v>0</v>
      </c>
      <c r="I54" s="6">
        <v>0</v>
      </c>
      <c r="J54" s="6">
        <v>0</v>
      </c>
    </row>
    <row r="55" spans="1:10">
      <c r="A55" s="7" t="s">
        <v>87</v>
      </c>
      <c r="B55" s="8">
        <v>2</v>
      </c>
      <c r="C55" s="8">
        <v>2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v>0</v>
      </c>
      <c r="I55" s="6">
        <v>0</v>
      </c>
      <c r="J55" s="6">
        <v>0</v>
      </c>
    </row>
    <row r="56" spans="1:10">
      <c r="A56" s="7" t="s">
        <v>88</v>
      </c>
      <c r="B56" s="8">
        <v>6</v>
      </c>
      <c r="C56" s="8">
        <v>6</v>
      </c>
      <c r="D56" s="8">
        <v>2</v>
      </c>
      <c r="E56" s="8">
        <v>0</v>
      </c>
      <c r="F56" s="8">
        <v>0</v>
      </c>
      <c r="G56" s="5">
        <f t="shared" si="0"/>
        <v>2</v>
      </c>
      <c r="H56" s="6">
        <v>0</v>
      </c>
      <c r="I56" s="6">
        <v>0</v>
      </c>
      <c r="J56" s="6">
        <v>0</v>
      </c>
    </row>
    <row r="57" spans="1:10">
      <c r="A57" s="7" t="s">
        <v>89</v>
      </c>
      <c r="B57" s="8">
        <v>2</v>
      </c>
      <c r="C57" s="8">
        <v>2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v>0</v>
      </c>
      <c r="I57" s="6">
        <v>0</v>
      </c>
      <c r="J57" s="6">
        <v>0</v>
      </c>
    </row>
    <row r="58" spans="1:10">
      <c r="A58" s="7" t="s">
        <v>91</v>
      </c>
      <c r="B58" s="8">
        <v>1</v>
      </c>
      <c r="C58" s="8">
        <v>1</v>
      </c>
      <c r="D58" s="8">
        <v>1</v>
      </c>
      <c r="E58" s="8">
        <v>0</v>
      </c>
      <c r="F58" s="8">
        <v>0</v>
      </c>
      <c r="G58" s="5">
        <f t="shared" si="0"/>
        <v>1</v>
      </c>
      <c r="H58" s="6">
        <v>0</v>
      </c>
      <c r="I58" s="6">
        <v>0</v>
      </c>
      <c r="J58" s="6">
        <v>0</v>
      </c>
    </row>
    <row r="59" spans="1:10">
      <c r="A59" s="7" t="s">
        <v>92</v>
      </c>
      <c r="B59" s="8">
        <v>1</v>
      </c>
      <c r="C59" s="8">
        <v>1</v>
      </c>
      <c r="D59" s="8">
        <v>0</v>
      </c>
      <c r="E59" s="8">
        <v>1</v>
      </c>
      <c r="F59" s="8">
        <v>1</v>
      </c>
      <c r="G59" s="5">
        <f t="shared" si="0"/>
        <v>-1</v>
      </c>
      <c r="H59" s="6">
        <v>0</v>
      </c>
      <c r="I59" s="6">
        <v>0</v>
      </c>
      <c r="J59" s="6">
        <v>0</v>
      </c>
    </row>
    <row r="60" spans="1:10">
      <c r="A60" s="7" t="s">
        <v>93</v>
      </c>
      <c r="B60" s="8">
        <v>2</v>
      </c>
      <c r="C60" s="8">
        <v>2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v>0</v>
      </c>
      <c r="I60" s="6">
        <v>0</v>
      </c>
      <c r="J60" s="6">
        <v>0</v>
      </c>
    </row>
    <row r="61" spans="1:10">
      <c r="A61" s="7" t="s">
        <v>94</v>
      </c>
      <c r="B61" s="8">
        <v>6</v>
      </c>
      <c r="C61" s="8">
        <v>5</v>
      </c>
      <c r="D61" s="8">
        <v>4</v>
      </c>
      <c r="E61" s="8">
        <v>0</v>
      </c>
      <c r="F61" s="8">
        <v>0</v>
      </c>
      <c r="G61" s="5">
        <f t="shared" si="0"/>
        <v>4</v>
      </c>
      <c r="H61" s="6">
        <v>0</v>
      </c>
      <c r="I61" s="6">
        <v>0</v>
      </c>
      <c r="J61" s="6">
        <v>0</v>
      </c>
    </row>
    <row r="62" spans="1:10">
      <c r="A62" s="7" t="s">
        <v>95</v>
      </c>
      <c r="B62" s="8">
        <v>1</v>
      </c>
      <c r="C62" s="8">
        <v>1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v>0</v>
      </c>
      <c r="I62" s="6">
        <v>0</v>
      </c>
      <c r="J62" s="6">
        <v>0</v>
      </c>
    </row>
    <row r="63" spans="1:10">
      <c r="A63" s="7" t="s">
        <v>96</v>
      </c>
      <c r="B63" s="8">
        <v>2</v>
      </c>
      <c r="C63" s="8">
        <v>2</v>
      </c>
      <c r="D63" s="8">
        <v>2</v>
      </c>
      <c r="E63" s="8">
        <v>0</v>
      </c>
      <c r="F63" s="8">
        <v>0</v>
      </c>
      <c r="G63" s="5">
        <f t="shared" si="0"/>
        <v>2</v>
      </c>
      <c r="H63" s="6">
        <v>0</v>
      </c>
      <c r="I63" s="6">
        <v>0</v>
      </c>
      <c r="J63" s="6">
        <v>0</v>
      </c>
    </row>
    <row r="64" spans="1:10">
      <c r="A64" s="7" t="s">
        <v>97</v>
      </c>
      <c r="B64" s="8">
        <v>2</v>
      </c>
      <c r="C64" s="8">
        <v>2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v>0</v>
      </c>
      <c r="I64" s="6">
        <v>0</v>
      </c>
      <c r="J64" s="6">
        <v>0</v>
      </c>
    </row>
    <row r="65" spans="1:10">
      <c r="A65" s="7" t="s">
        <v>98</v>
      </c>
      <c r="B65" s="8">
        <v>1</v>
      </c>
      <c r="C65" s="8">
        <v>1</v>
      </c>
      <c r="D65" s="8">
        <v>1</v>
      </c>
      <c r="E65" s="8">
        <v>0</v>
      </c>
      <c r="F65" s="8">
        <v>0</v>
      </c>
      <c r="G65" s="5">
        <f t="shared" si="0"/>
        <v>1</v>
      </c>
      <c r="H65" s="6">
        <v>0</v>
      </c>
      <c r="I65" s="6">
        <v>0</v>
      </c>
      <c r="J65" s="6">
        <v>0</v>
      </c>
    </row>
    <row r="66" spans="1:10">
      <c r="A66" s="7" t="s">
        <v>99</v>
      </c>
      <c r="B66" s="8">
        <v>3</v>
      </c>
      <c r="C66" s="8">
        <v>3</v>
      </c>
      <c r="D66" s="8">
        <v>0</v>
      </c>
      <c r="E66" s="8">
        <v>0</v>
      </c>
      <c r="F66" s="8">
        <v>0</v>
      </c>
      <c r="G66" s="5">
        <f t="shared" si="0"/>
        <v>0</v>
      </c>
      <c r="H66" s="6">
        <v>0</v>
      </c>
      <c r="I66" s="6">
        <v>0</v>
      </c>
      <c r="J66" s="6">
        <v>0</v>
      </c>
    </row>
    <row r="67" spans="1:10">
      <c r="A67" s="7" t="s">
        <v>101</v>
      </c>
      <c r="B67" s="8">
        <v>6</v>
      </c>
      <c r="C67" s="8">
        <v>5</v>
      </c>
      <c r="D67" s="8">
        <v>1</v>
      </c>
      <c r="E67" s="8">
        <v>0</v>
      </c>
      <c r="F67" s="8">
        <v>0</v>
      </c>
      <c r="G67" s="5">
        <f t="shared" ref="G67:G74" si="1">D67-F67</f>
        <v>1</v>
      </c>
      <c r="H67" s="6">
        <v>0</v>
      </c>
      <c r="I67" s="6">
        <v>0</v>
      </c>
      <c r="J67" s="6">
        <v>0</v>
      </c>
    </row>
    <row r="68" spans="1:10">
      <c r="A68" s="7" t="s">
        <v>102</v>
      </c>
      <c r="B68" s="8">
        <v>2</v>
      </c>
      <c r="C68" s="8">
        <v>2</v>
      </c>
      <c r="D68" s="8">
        <v>0</v>
      </c>
      <c r="E68" s="8">
        <v>0</v>
      </c>
      <c r="F68" s="8">
        <v>0</v>
      </c>
      <c r="G68" s="5">
        <f t="shared" si="1"/>
        <v>0</v>
      </c>
      <c r="H68" s="6">
        <v>0</v>
      </c>
      <c r="I68" s="6">
        <v>0</v>
      </c>
      <c r="J68" s="6">
        <v>0</v>
      </c>
    </row>
    <row r="69" spans="1:10">
      <c r="A69" s="7" t="s">
        <v>103</v>
      </c>
      <c r="B69" s="8">
        <v>1</v>
      </c>
      <c r="C69" s="8">
        <v>1</v>
      </c>
      <c r="D69" s="8">
        <v>0</v>
      </c>
      <c r="E69" s="8">
        <v>0</v>
      </c>
      <c r="F69" s="8">
        <v>0</v>
      </c>
      <c r="G69" s="5">
        <f t="shared" si="1"/>
        <v>0</v>
      </c>
      <c r="H69" s="6">
        <v>0</v>
      </c>
      <c r="I69" s="6">
        <v>0</v>
      </c>
      <c r="J69" s="6">
        <v>0</v>
      </c>
    </row>
    <row r="70" spans="1:10">
      <c r="A70" s="7" t="s">
        <v>104</v>
      </c>
      <c r="B70" s="8">
        <v>2</v>
      </c>
      <c r="C70" s="8">
        <v>2</v>
      </c>
      <c r="D70" s="8">
        <v>0</v>
      </c>
      <c r="E70" s="8">
        <v>1</v>
      </c>
      <c r="F70" s="8">
        <v>1</v>
      </c>
      <c r="G70" s="5">
        <f t="shared" si="1"/>
        <v>-1</v>
      </c>
      <c r="H70" s="6">
        <v>0</v>
      </c>
      <c r="I70" s="6">
        <v>0</v>
      </c>
      <c r="J70" s="6">
        <v>0</v>
      </c>
    </row>
    <row r="71" spans="1:10">
      <c r="A71" s="7" t="s">
        <v>105</v>
      </c>
      <c r="B71" s="8">
        <v>1</v>
      </c>
      <c r="C71" s="8">
        <v>1</v>
      </c>
      <c r="D71" s="8">
        <v>0</v>
      </c>
      <c r="E71" s="8">
        <v>0</v>
      </c>
      <c r="F71" s="8">
        <v>0</v>
      </c>
      <c r="G71" s="5">
        <f t="shared" si="1"/>
        <v>0</v>
      </c>
      <c r="H71" s="6">
        <v>0</v>
      </c>
      <c r="I71" s="6">
        <v>0</v>
      </c>
      <c r="J71" s="6">
        <v>0</v>
      </c>
    </row>
    <row r="72" spans="1:10">
      <c r="A72" s="7" t="s">
        <v>106</v>
      </c>
      <c r="B72" s="8">
        <v>1</v>
      </c>
      <c r="C72" s="8">
        <v>1</v>
      </c>
      <c r="D72" s="8">
        <v>0</v>
      </c>
      <c r="E72" s="8">
        <v>0</v>
      </c>
      <c r="F72" s="8">
        <v>0</v>
      </c>
      <c r="G72" s="5">
        <f t="shared" si="1"/>
        <v>0</v>
      </c>
      <c r="H72" s="6">
        <v>0</v>
      </c>
      <c r="I72" s="6">
        <v>0</v>
      </c>
      <c r="J72" s="6">
        <v>0</v>
      </c>
    </row>
    <row r="73" spans="1:10">
      <c r="A73" s="7" t="s">
        <v>107</v>
      </c>
      <c r="B73" s="8">
        <v>1</v>
      </c>
      <c r="C73" s="8">
        <v>1</v>
      </c>
      <c r="D73" s="8">
        <v>0</v>
      </c>
      <c r="E73" s="8">
        <v>0</v>
      </c>
      <c r="F73" s="8">
        <v>0</v>
      </c>
      <c r="G73" s="5">
        <f t="shared" si="1"/>
        <v>0</v>
      </c>
      <c r="H73" s="6">
        <v>0</v>
      </c>
      <c r="I73" s="6">
        <v>0</v>
      </c>
      <c r="J73" s="6">
        <v>0</v>
      </c>
    </row>
    <row r="74" spans="1:10">
      <c r="A74" s="11" t="s">
        <v>108</v>
      </c>
      <c r="B74" s="12">
        <v>242</v>
      </c>
      <c r="C74" s="12">
        <v>230</v>
      </c>
      <c r="D74" s="12">
        <v>72</v>
      </c>
      <c r="E74" s="12">
        <v>24</v>
      </c>
      <c r="F74" s="12">
        <v>24</v>
      </c>
      <c r="G74" s="13">
        <f t="shared" si="1"/>
        <v>48</v>
      </c>
      <c r="H74" s="14">
        <v>0</v>
      </c>
      <c r="I74" s="14">
        <v>0</v>
      </c>
      <c r="J74" s="14">
        <v>0</v>
      </c>
    </row>
    <row r="77" spans="1:10">
      <c r="A77" s="15" t="s">
        <v>109</v>
      </c>
      <c r="B77" s="16"/>
      <c r="C77" s="16"/>
    </row>
    <row r="78" spans="1:10">
      <c r="A78" s="15" t="s">
        <v>110</v>
      </c>
      <c r="B78" s="16"/>
      <c r="C78" s="16"/>
    </row>
  </sheetData>
  <mergeCells count="1">
    <mergeCell ref="A1:J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ABB99-3A91-4CB5-9117-EBE8281F476B}">
  <dimension ref="A1:J84"/>
  <sheetViews>
    <sheetView topLeftCell="A53" workbookViewId="0">
      <selection activeCell="L81" sqref="L81"/>
    </sheetView>
  </sheetViews>
  <sheetFormatPr defaultRowHeight="15"/>
  <cols>
    <col min="1" max="1" width="20.7109375" customWidth="1"/>
  </cols>
  <sheetData>
    <row r="1" spans="1:10" ht="25.5" customHeight="1">
      <c r="A1" s="20" t="s">
        <v>125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11</v>
      </c>
      <c r="B3" s="8">
        <v>2</v>
      </c>
      <c r="C3" s="8">
        <v>2</v>
      </c>
      <c r="D3" s="8">
        <v>0</v>
      </c>
      <c r="E3" s="8">
        <v>0</v>
      </c>
      <c r="F3" s="8">
        <v>0</v>
      </c>
      <c r="G3" s="5">
        <f t="shared" ref="G3:G66" si="0">D3-F3</f>
        <v>0</v>
      </c>
      <c r="H3" s="6">
        <v>0</v>
      </c>
      <c r="I3" s="6">
        <v>0</v>
      </c>
      <c r="J3" s="6">
        <v>0</v>
      </c>
    </row>
    <row r="4" spans="1:10">
      <c r="A4" s="7" t="s">
        <v>12</v>
      </c>
      <c r="B4" s="8">
        <v>4</v>
      </c>
      <c r="C4" s="8">
        <v>4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7" t="s">
        <v>13</v>
      </c>
      <c r="B5" s="8">
        <v>3</v>
      </c>
      <c r="C5" s="8">
        <v>2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14</v>
      </c>
      <c r="B6" s="8">
        <v>1</v>
      </c>
      <c r="C6" s="8">
        <v>1</v>
      </c>
      <c r="D6" s="8">
        <v>1</v>
      </c>
      <c r="E6" s="8">
        <v>0</v>
      </c>
      <c r="F6" s="8">
        <v>0</v>
      </c>
      <c r="G6" s="5">
        <f t="shared" si="0"/>
        <v>1</v>
      </c>
      <c r="H6" s="6">
        <v>0</v>
      </c>
      <c r="I6" s="6">
        <v>0</v>
      </c>
      <c r="J6" s="6">
        <v>0</v>
      </c>
    </row>
    <row r="7" spans="1:10">
      <c r="A7" s="7" t="s">
        <v>15</v>
      </c>
      <c r="B7" s="8">
        <v>2</v>
      </c>
      <c r="C7" s="8">
        <v>2</v>
      </c>
      <c r="D7" s="8">
        <v>2</v>
      </c>
      <c r="E7" s="8">
        <v>0</v>
      </c>
      <c r="F7" s="8">
        <v>0</v>
      </c>
      <c r="G7" s="5">
        <f t="shared" si="0"/>
        <v>2</v>
      </c>
      <c r="H7" s="6">
        <v>0</v>
      </c>
      <c r="I7" s="6">
        <v>0</v>
      </c>
      <c r="J7" s="6">
        <v>0</v>
      </c>
    </row>
    <row r="8" spans="1:10">
      <c r="A8" s="7" t="s">
        <v>16</v>
      </c>
      <c r="B8" s="8">
        <v>5</v>
      </c>
      <c r="C8" s="8">
        <v>5</v>
      </c>
      <c r="D8" s="8">
        <v>2</v>
      </c>
      <c r="E8" s="8">
        <v>0</v>
      </c>
      <c r="F8" s="8">
        <v>0</v>
      </c>
      <c r="G8" s="5">
        <f t="shared" si="0"/>
        <v>2</v>
      </c>
      <c r="H8" s="6">
        <v>0</v>
      </c>
      <c r="I8" s="6">
        <v>0</v>
      </c>
      <c r="J8" s="6">
        <v>0</v>
      </c>
    </row>
    <row r="9" spans="1:10">
      <c r="A9" s="7" t="s">
        <v>19</v>
      </c>
      <c r="B9" s="8">
        <v>2</v>
      </c>
      <c r="C9" s="8">
        <v>2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7" t="s">
        <v>20</v>
      </c>
      <c r="B10" s="8">
        <v>1</v>
      </c>
      <c r="C10" s="8">
        <v>1</v>
      </c>
      <c r="D10" s="8">
        <v>0</v>
      </c>
      <c r="E10" s="8">
        <v>1</v>
      </c>
      <c r="F10" s="8">
        <v>1</v>
      </c>
      <c r="G10" s="5">
        <f t="shared" si="0"/>
        <v>-1</v>
      </c>
      <c r="H10" s="6">
        <v>0</v>
      </c>
      <c r="I10" s="6">
        <v>0</v>
      </c>
      <c r="J10" s="6">
        <v>0</v>
      </c>
    </row>
    <row r="11" spans="1:10">
      <c r="A11" s="7" t="s">
        <v>21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7" t="s">
        <v>22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7" t="s">
        <v>23</v>
      </c>
      <c r="B13" s="8">
        <v>5</v>
      </c>
      <c r="C13" s="8">
        <v>5</v>
      </c>
      <c r="D13" s="8">
        <v>3</v>
      </c>
      <c r="E13" s="8">
        <v>0</v>
      </c>
      <c r="F13" s="8">
        <v>0</v>
      </c>
      <c r="G13" s="5">
        <f t="shared" si="0"/>
        <v>3</v>
      </c>
      <c r="H13" s="6">
        <v>0</v>
      </c>
      <c r="I13" s="6">
        <v>0</v>
      </c>
      <c r="J13" s="6">
        <v>0</v>
      </c>
    </row>
    <row r="14" spans="1:10">
      <c r="A14" s="7" t="s">
        <v>24</v>
      </c>
      <c r="B14" s="8">
        <v>1</v>
      </c>
      <c r="C14" s="8">
        <v>1</v>
      </c>
      <c r="D14" s="8">
        <v>1</v>
      </c>
      <c r="E14" s="8">
        <v>0</v>
      </c>
      <c r="F14" s="8">
        <v>0</v>
      </c>
      <c r="G14" s="5">
        <f t="shared" si="0"/>
        <v>1</v>
      </c>
      <c r="H14" s="6">
        <v>0</v>
      </c>
      <c r="I14" s="6">
        <v>0</v>
      </c>
      <c r="J14" s="6">
        <v>0</v>
      </c>
    </row>
    <row r="15" spans="1:10">
      <c r="A15" s="7" t="s">
        <v>25</v>
      </c>
      <c r="B15" s="8">
        <v>4</v>
      </c>
      <c r="C15" s="8">
        <v>4</v>
      </c>
      <c r="D15" s="8">
        <v>1</v>
      </c>
      <c r="E15" s="8">
        <v>1</v>
      </c>
      <c r="F15" s="8">
        <v>1</v>
      </c>
      <c r="G15" s="5">
        <f t="shared" si="0"/>
        <v>0</v>
      </c>
      <c r="H15" s="6">
        <v>0</v>
      </c>
      <c r="I15" s="6">
        <v>0</v>
      </c>
      <c r="J15" s="6">
        <v>0</v>
      </c>
    </row>
    <row r="16" spans="1:10">
      <c r="A16" s="7" t="s">
        <v>28</v>
      </c>
      <c r="B16" s="8">
        <v>3</v>
      </c>
      <c r="C16" s="8">
        <v>3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7" t="s">
        <v>29</v>
      </c>
      <c r="B17" s="8">
        <v>7</v>
      </c>
      <c r="C17" s="8">
        <v>6</v>
      </c>
      <c r="D17" s="8">
        <v>2</v>
      </c>
      <c r="E17" s="8">
        <v>0</v>
      </c>
      <c r="F17" s="8">
        <v>0</v>
      </c>
      <c r="G17" s="5">
        <f t="shared" si="0"/>
        <v>2</v>
      </c>
      <c r="H17" s="6">
        <v>0</v>
      </c>
      <c r="I17" s="6">
        <v>0</v>
      </c>
      <c r="J17" s="6">
        <v>0</v>
      </c>
    </row>
    <row r="18" spans="1:10">
      <c r="A18" s="7" t="s">
        <v>30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7" t="s">
        <v>31</v>
      </c>
      <c r="B19" s="8">
        <v>1</v>
      </c>
      <c r="C19" s="8">
        <v>1</v>
      </c>
      <c r="D19" s="8">
        <v>0</v>
      </c>
      <c r="E19" s="8">
        <v>1</v>
      </c>
      <c r="F19" s="8">
        <v>1</v>
      </c>
      <c r="G19" s="5">
        <f t="shared" si="0"/>
        <v>-1</v>
      </c>
      <c r="H19" s="6">
        <v>0</v>
      </c>
      <c r="I19" s="6">
        <v>0</v>
      </c>
      <c r="J19" s="6">
        <v>0</v>
      </c>
    </row>
    <row r="20" spans="1:10">
      <c r="A20" s="7" t="s">
        <v>33</v>
      </c>
      <c r="B20" s="8">
        <v>1</v>
      </c>
      <c r="C20" s="8">
        <v>1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v>0</v>
      </c>
      <c r="I20" s="6">
        <v>0</v>
      </c>
      <c r="J20" s="6">
        <v>0</v>
      </c>
    </row>
    <row r="21" spans="1:10">
      <c r="A21" s="7" t="s">
        <v>35</v>
      </c>
      <c r="B21" s="8">
        <v>3</v>
      </c>
      <c r="C21" s="8">
        <v>3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v>0</v>
      </c>
      <c r="I21" s="6">
        <v>0</v>
      </c>
      <c r="J21" s="6">
        <v>0</v>
      </c>
    </row>
    <row r="22" spans="1:10">
      <c r="A22" s="7" t="s">
        <v>36</v>
      </c>
      <c r="B22" s="8">
        <v>1</v>
      </c>
      <c r="C22" s="8">
        <v>1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v>0</v>
      </c>
      <c r="I22" s="6">
        <v>0</v>
      </c>
      <c r="J22" s="6">
        <v>0</v>
      </c>
    </row>
    <row r="23" spans="1:10">
      <c r="A23" s="7" t="s">
        <v>38</v>
      </c>
      <c r="B23" s="8">
        <v>4</v>
      </c>
      <c r="C23" s="8">
        <v>4</v>
      </c>
      <c r="D23" s="8">
        <v>2</v>
      </c>
      <c r="E23" s="8">
        <v>0</v>
      </c>
      <c r="F23" s="8">
        <v>0</v>
      </c>
      <c r="G23" s="5">
        <f t="shared" si="0"/>
        <v>2</v>
      </c>
      <c r="H23" s="6">
        <v>0</v>
      </c>
      <c r="I23" s="6">
        <v>0</v>
      </c>
      <c r="J23" s="6">
        <v>0</v>
      </c>
    </row>
    <row r="24" spans="1:10">
      <c r="A24" s="7" t="s">
        <v>39</v>
      </c>
      <c r="B24" s="8">
        <v>8</v>
      </c>
      <c r="C24" s="8">
        <v>7</v>
      </c>
      <c r="D24" s="8">
        <v>2</v>
      </c>
      <c r="E24" s="8">
        <v>0</v>
      </c>
      <c r="F24" s="8">
        <v>0</v>
      </c>
      <c r="G24" s="5">
        <f t="shared" si="0"/>
        <v>2</v>
      </c>
      <c r="H24" s="6">
        <v>0</v>
      </c>
      <c r="I24" s="6">
        <v>0</v>
      </c>
      <c r="J24" s="6">
        <v>0</v>
      </c>
    </row>
    <row r="25" spans="1:10">
      <c r="A25" s="7" t="s">
        <v>40</v>
      </c>
      <c r="B25" s="8">
        <v>8</v>
      </c>
      <c r="C25" s="8">
        <v>8</v>
      </c>
      <c r="D25" s="8">
        <v>0</v>
      </c>
      <c r="E25" s="8">
        <v>1</v>
      </c>
      <c r="F25" s="8">
        <v>1</v>
      </c>
      <c r="G25" s="5">
        <f t="shared" si="0"/>
        <v>-1</v>
      </c>
      <c r="H25" s="6">
        <v>0</v>
      </c>
      <c r="I25" s="6">
        <v>0</v>
      </c>
      <c r="J25" s="6">
        <v>0</v>
      </c>
    </row>
    <row r="26" spans="1:10">
      <c r="A26" s="7" t="s">
        <v>43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v>0</v>
      </c>
      <c r="I26" s="6">
        <v>0</v>
      </c>
      <c r="J26" s="6">
        <v>0</v>
      </c>
    </row>
    <row r="27" spans="1:10">
      <c r="A27" s="7" t="s">
        <v>44</v>
      </c>
      <c r="B27" s="8">
        <v>50</v>
      </c>
      <c r="C27" s="8">
        <v>46</v>
      </c>
      <c r="D27" s="8">
        <v>8</v>
      </c>
      <c r="E27" s="8">
        <v>7</v>
      </c>
      <c r="F27" s="8">
        <v>6</v>
      </c>
      <c r="G27" s="5">
        <f t="shared" si="0"/>
        <v>2</v>
      </c>
      <c r="H27" s="6">
        <v>0</v>
      </c>
      <c r="I27" s="6">
        <v>0</v>
      </c>
      <c r="J27" s="6">
        <v>0</v>
      </c>
    </row>
    <row r="28" spans="1:10">
      <c r="A28" s="7" t="s">
        <v>45</v>
      </c>
      <c r="B28" s="8">
        <v>4</v>
      </c>
      <c r="C28" s="8">
        <v>4</v>
      </c>
      <c r="D28" s="8">
        <v>2</v>
      </c>
      <c r="E28" s="8">
        <v>0</v>
      </c>
      <c r="F28" s="8">
        <v>0</v>
      </c>
      <c r="G28" s="5">
        <f t="shared" si="0"/>
        <v>2</v>
      </c>
      <c r="H28" s="6">
        <v>0</v>
      </c>
      <c r="I28" s="6">
        <v>0</v>
      </c>
      <c r="J28" s="6">
        <v>0</v>
      </c>
    </row>
    <row r="29" spans="1:10">
      <c r="A29" s="7" t="s">
        <v>46</v>
      </c>
      <c r="B29" s="8">
        <v>2</v>
      </c>
      <c r="C29" s="8">
        <v>2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7" t="s">
        <v>47</v>
      </c>
      <c r="B30" s="8">
        <v>8</v>
      </c>
      <c r="C30" s="8">
        <v>8</v>
      </c>
      <c r="D30" s="8">
        <v>1</v>
      </c>
      <c r="E30" s="8">
        <v>0</v>
      </c>
      <c r="F30" s="8">
        <v>0</v>
      </c>
      <c r="G30" s="5">
        <f t="shared" si="0"/>
        <v>1</v>
      </c>
      <c r="H30" s="6">
        <v>0</v>
      </c>
      <c r="I30" s="6">
        <v>0</v>
      </c>
      <c r="J30" s="6">
        <v>0</v>
      </c>
    </row>
    <row r="31" spans="1:10">
      <c r="A31" s="7" t="s">
        <v>48</v>
      </c>
      <c r="B31" s="8">
        <v>7</v>
      </c>
      <c r="C31" s="8">
        <v>7</v>
      </c>
      <c r="D31" s="8">
        <v>2</v>
      </c>
      <c r="E31" s="8">
        <v>0</v>
      </c>
      <c r="F31" s="8">
        <v>0</v>
      </c>
      <c r="G31" s="5">
        <f t="shared" si="0"/>
        <v>2</v>
      </c>
      <c r="H31" s="6">
        <v>0</v>
      </c>
      <c r="I31" s="6">
        <v>0</v>
      </c>
      <c r="J31" s="6">
        <v>0</v>
      </c>
    </row>
    <row r="32" spans="1:10">
      <c r="A32" s="7" t="s">
        <v>49</v>
      </c>
      <c r="B32" s="8">
        <v>3</v>
      </c>
      <c r="C32" s="8">
        <v>3</v>
      </c>
      <c r="D32" s="8">
        <v>0</v>
      </c>
      <c r="E32" s="8">
        <v>1</v>
      </c>
      <c r="F32" s="8">
        <v>1</v>
      </c>
      <c r="G32" s="5">
        <f t="shared" si="0"/>
        <v>-1</v>
      </c>
      <c r="H32" s="6">
        <v>0</v>
      </c>
      <c r="I32" s="6">
        <v>0</v>
      </c>
      <c r="J32" s="6">
        <v>0</v>
      </c>
    </row>
    <row r="33" spans="1:10">
      <c r="A33" s="7" t="s">
        <v>50</v>
      </c>
      <c r="B33" s="8">
        <v>1</v>
      </c>
      <c r="C33" s="8">
        <v>1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v>0</v>
      </c>
      <c r="I33" s="6">
        <v>0</v>
      </c>
      <c r="J33" s="6">
        <v>0</v>
      </c>
    </row>
    <row r="34" spans="1:10">
      <c r="A34" s="7" t="s">
        <v>51</v>
      </c>
      <c r="B34" s="8">
        <v>3</v>
      </c>
      <c r="C34" s="8">
        <v>3</v>
      </c>
      <c r="D34" s="8">
        <v>1</v>
      </c>
      <c r="E34" s="8">
        <v>0</v>
      </c>
      <c r="F34" s="8">
        <v>0</v>
      </c>
      <c r="G34" s="5">
        <f t="shared" si="0"/>
        <v>1</v>
      </c>
      <c r="H34" s="6">
        <v>0</v>
      </c>
      <c r="I34" s="6">
        <v>0</v>
      </c>
      <c r="J34" s="6">
        <v>0</v>
      </c>
    </row>
    <row r="35" spans="1:10">
      <c r="A35" s="7" t="s">
        <v>52</v>
      </c>
      <c r="B35" s="8">
        <v>5</v>
      </c>
      <c r="C35" s="8">
        <v>5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v>0</v>
      </c>
      <c r="I35" s="6">
        <v>0</v>
      </c>
      <c r="J35" s="6">
        <v>0</v>
      </c>
    </row>
    <row r="36" spans="1:10">
      <c r="A36" s="7" t="s">
        <v>53</v>
      </c>
      <c r="B36" s="8">
        <v>3</v>
      </c>
      <c r="C36" s="8">
        <v>3</v>
      </c>
      <c r="D36" s="8">
        <v>1</v>
      </c>
      <c r="E36" s="8">
        <v>0</v>
      </c>
      <c r="F36" s="8">
        <v>0</v>
      </c>
      <c r="G36" s="5">
        <f t="shared" si="0"/>
        <v>1</v>
      </c>
      <c r="H36" s="6">
        <v>0</v>
      </c>
      <c r="I36" s="6">
        <v>0</v>
      </c>
      <c r="J36" s="6">
        <v>0</v>
      </c>
    </row>
    <row r="37" spans="1:10">
      <c r="A37" s="7" t="s">
        <v>54</v>
      </c>
      <c r="B37" s="8">
        <v>1</v>
      </c>
      <c r="C37" s="8">
        <v>1</v>
      </c>
      <c r="D37" s="8">
        <v>0</v>
      </c>
      <c r="E37" s="8">
        <v>1</v>
      </c>
      <c r="F37" s="8">
        <v>1</v>
      </c>
      <c r="G37" s="5">
        <f t="shared" si="0"/>
        <v>-1</v>
      </c>
      <c r="H37" s="6">
        <v>0</v>
      </c>
      <c r="I37" s="6">
        <v>0</v>
      </c>
      <c r="J37" s="6">
        <v>0</v>
      </c>
    </row>
    <row r="38" spans="1:10">
      <c r="A38" s="7" t="s">
        <v>55</v>
      </c>
      <c r="B38" s="8">
        <v>1</v>
      </c>
      <c r="C38" s="8">
        <v>1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v>0</v>
      </c>
      <c r="I38" s="6">
        <v>0</v>
      </c>
      <c r="J38" s="6">
        <v>0</v>
      </c>
    </row>
    <row r="39" spans="1:10">
      <c r="A39" s="7" t="s">
        <v>56</v>
      </c>
      <c r="B39" s="8">
        <v>1</v>
      </c>
      <c r="C39" s="8">
        <v>1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v>0</v>
      </c>
      <c r="I39" s="6">
        <v>0</v>
      </c>
      <c r="J39" s="6">
        <v>0</v>
      </c>
    </row>
    <row r="40" spans="1:10">
      <c r="A40" s="7" t="s">
        <v>57</v>
      </c>
      <c r="B40" s="8">
        <v>0</v>
      </c>
      <c r="C40" s="8">
        <v>0</v>
      </c>
      <c r="D40" s="8">
        <v>0</v>
      </c>
      <c r="E40" s="8">
        <v>1</v>
      </c>
      <c r="F40" s="8">
        <v>1</v>
      </c>
      <c r="G40" s="5">
        <f t="shared" si="0"/>
        <v>-1</v>
      </c>
      <c r="H40" s="6">
        <v>0</v>
      </c>
      <c r="I40" s="6">
        <v>0</v>
      </c>
      <c r="J40" s="6">
        <v>0</v>
      </c>
    </row>
    <row r="41" spans="1:10">
      <c r="A41" s="7" t="s">
        <v>58</v>
      </c>
      <c r="B41" s="8">
        <v>2</v>
      </c>
      <c r="C41" s="8">
        <v>2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v>0</v>
      </c>
      <c r="I41" s="6">
        <v>0</v>
      </c>
      <c r="J41" s="6">
        <v>0</v>
      </c>
    </row>
    <row r="42" spans="1:10">
      <c r="A42" s="7" t="s">
        <v>59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v>0</v>
      </c>
      <c r="I42" s="6">
        <v>0</v>
      </c>
      <c r="J42" s="6">
        <v>0</v>
      </c>
    </row>
    <row r="43" spans="1:10">
      <c r="A43" s="7" t="s">
        <v>60</v>
      </c>
      <c r="B43" s="8">
        <v>2</v>
      </c>
      <c r="C43" s="8">
        <v>2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v>0</v>
      </c>
      <c r="I43" s="6">
        <v>0</v>
      </c>
      <c r="J43" s="6">
        <v>0</v>
      </c>
    </row>
    <row r="44" spans="1:10">
      <c r="A44" s="7" t="s">
        <v>61</v>
      </c>
      <c r="B44" s="8">
        <v>7</v>
      </c>
      <c r="C44" s="8">
        <v>7</v>
      </c>
      <c r="D44" s="8">
        <v>3</v>
      </c>
      <c r="E44" s="8">
        <v>0</v>
      </c>
      <c r="F44" s="8">
        <v>0</v>
      </c>
      <c r="G44" s="5">
        <f t="shared" si="0"/>
        <v>3</v>
      </c>
      <c r="H44" s="6">
        <v>0</v>
      </c>
      <c r="I44" s="6">
        <v>0</v>
      </c>
      <c r="J44" s="6">
        <v>0</v>
      </c>
    </row>
    <row r="45" spans="1:10">
      <c r="A45" s="7" t="s">
        <v>62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5">
        <f t="shared" si="0"/>
        <v>-1</v>
      </c>
      <c r="H45" s="6">
        <v>0</v>
      </c>
      <c r="I45" s="6">
        <v>0</v>
      </c>
      <c r="J45" s="6">
        <v>0</v>
      </c>
    </row>
    <row r="46" spans="1:10">
      <c r="A46" s="7" t="s">
        <v>63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v>0</v>
      </c>
      <c r="I46" s="6">
        <v>0</v>
      </c>
      <c r="J46" s="6">
        <v>0</v>
      </c>
    </row>
    <row r="47" spans="1:10">
      <c r="A47" s="7" t="s">
        <v>64</v>
      </c>
      <c r="B47" s="8">
        <v>3</v>
      </c>
      <c r="C47" s="8">
        <v>3</v>
      </c>
      <c r="D47" s="8">
        <v>1</v>
      </c>
      <c r="E47" s="8">
        <v>2</v>
      </c>
      <c r="F47" s="8">
        <v>2</v>
      </c>
      <c r="G47" s="5">
        <f t="shared" si="0"/>
        <v>-1</v>
      </c>
      <c r="H47" s="6">
        <v>0</v>
      </c>
      <c r="I47" s="6">
        <v>0</v>
      </c>
      <c r="J47" s="6">
        <v>0</v>
      </c>
    </row>
    <row r="48" spans="1:10">
      <c r="A48" s="7" t="s">
        <v>65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v>0</v>
      </c>
      <c r="I48" s="6">
        <v>0</v>
      </c>
      <c r="J48" s="6">
        <v>0</v>
      </c>
    </row>
    <row r="49" spans="1:10">
      <c r="A49" s="7" t="s">
        <v>66</v>
      </c>
      <c r="B49" s="8">
        <v>4</v>
      </c>
      <c r="C49" s="8">
        <v>4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v>0</v>
      </c>
      <c r="I49" s="6">
        <v>0</v>
      </c>
      <c r="J49" s="6">
        <v>0</v>
      </c>
    </row>
    <row r="50" spans="1:10">
      <c r="A50" s="7" t="s">
        <v>67</v>
      </c>
      <c r="B50" s="8">
        <v>2</v>
      </c>
      <c r="C50" s="8">
        <v>2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v>0</v>
      </c>
      <c r="I50" s="6">
        <v>0</v>
      </c>
      <c r="J50" s="6">
        <v>0</v>
      </c>
    </row>
    <row r="51" spans="1:10">
      <c r="A51" s="7" t="s">
        <v>68</v>
      </c>
      <c r="B51" s="8">
        <v>4</v>
      </c>
      <c r="C51" s="8">
        <v>4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v>0</v>
      </c>
      <c r="I51" s="6">
        <v>0</v>
      </c>
      <c r="J51" s="6">
        <v>0</v>
      </c>
    </row>
    <row r="52" spans="1:10">
      <c r="A52" s="7" t="s">
        <v>72</v>
      </c>
      <c r="B52" s="8">
        <v>5</v>
      </c>
      <c r="C52" s="8">
        <v>5</v>
      </c>
      <c r="D52" s="8">
        <v>0</v>
      </c>
      <c r="E52" s="8">
        <v>0</v>
      </c>
      <c r="F52" s="8">
        <v>0</v>
      </c>
      <c r="G52" s="5">
        <f t="shared" si="0"/>
        <v>0</v>
      </c>
      <c r="H52" s="6">
        <v>0</v>
      </c>
      <c r="I52" s="6">
        <v>0</v>
      </c>
      <c r="J52" s="6">
        <v>0</v>
      </c>
    </row>
    <row r="53" spans="1:10">
      <c r="A53" s="7" t="s">
        <v>73</v>
      </c>
      <c r="B53" s="8">
        <v>1</v>
      </c>
      <c r="C53" s="8">
        <v>1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v>0</v>
      </c>
      <c r="I53" s="6">
        <v>0</v>
      </c>
      <c r="J53" s="6">
        <v>0</v>
      </c>
    </row>
    <row r="54" spans="1:10">
      <c r="A54" s="7" t="s">
        <v>74</v>
      </c>
      <c r="B54" s="8">
        <v>1</v>
      </c>
      <c r="C54" s="8">
        <v>1</v>
      </c>
      <c r="D54" s="8">
        <v>0</v>
      </c>
      <c r="E54" s="8">
        <v>1</v>
      </c>
      <c r="F54" s="8">
        <v>0</v>
      </c>
      <c r="G54" s="5">
        <f t="shared" si="0"/>
        <v>0</v>
      </c>
      <c r="H54" s="6">
        <v>0</v>
      </c>
      <c r="I54" s="6">
        <v>0</v>
      </c>
      <c r="J54" s="6">
        <v>0</v>
      </c>
    </row>
    <row r="55" spans="1:10">
      <c r="A55" s="7" t="s">
        <v>75</v>
      </c>
      <c r="B55" s="8">
        <v>2</v>
      </c>
      <c r="C55" s="8">
        <v>2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v>0</v>
      </c>
      <c r="I55" s="6">
        <v>0</v>
      </c>
      <c r="J55" s="6">
        <v>0</v>
      </c>
    </row>
    <row r="56" spans="1:10">
      <c r="A56" s="7" t="s">
        <v>77</v>
      </c>
      <c r="B56" s="8">
        <v>4</v>
      </c>
      <c r="C56" s="8">
        <v>4</v>
      </c>
      <c r="D56" s="8">
        <v>2</v>
      </c>
      <c r="E56" s="8">
        <v>0</v>
      </c>
      <c r="F56" s="8">
        <v>0</v>
      </c>
      <c r="G56" s="5">
        <f t="shared" si="0"/>
        <v>2</v>
      </c>
      <c r="H56" s="6">
        <v>0</v>
      </c>
      <c r="I56" s="6">
        <v>0</v>
      </c>
      <c r="J56" s="6">
        <v>0</v>
      </c>
    </row>
    <row r="57" spans="1:10">
      <c r="A57" s="7" t="s">
        <v>78</v>
      </c>
      <c r="B57" s="8">
        <v>1</v>
      </c>
      <c r="C57" s="8">
        <v>1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v>0</v>
      </c>
      <c r="I57" s="6">
        <v>0</v>
      </c>
      <c r="J57" s="6">
        <v>0</v>
      </c>
    </row>
    <row r="58" spans="1:10">
      <c r="A58" s="7" t="s">
        <v>82</v>
      </c>
      <c r="B58" s="8">
        <v>1</v>
      </c>
      <c r="C58" s="8">
        <v>1</v>
      </c>
      <c r="D58" s="8">
        <v>1</v>
      </c>
      <c r="E58" s="8">
        <v>0</v>
      </c>
      <c r="F58" s="8">
        <v>0</v>
      </c>
      <c r="G58" s="5">
        <f t="shared" si="0"/>
        <v>1</v>
      </c>
      <c r="H58" s="6">
        <v>0</v>
      </c>
      <c r="I58" s="6">
        <v>0</v>
      </c>
      <c r="J58" s="6">
        <v>0</v>
      </c>
    </row>
    <row r="59" spans="1:10">
      <c r="A59" s="7" t="s">
        <v>84</v>
      </c>
      <c r="B59" s="8">
        <v>1</v>
      </c>
      <c r="C59" s="8">
        <v>1</v>
      </c>
      <c r="D59" s="8">
        <v>0</v>
      </c>
      <c r="E59" s="8">
        <v>0</v>
      </c>
      <c r="F59" s="8">
        <v>0</v>
      </c>
      <c r="G59" s="5">
        <f t="shared" si="0"/>
        <v>0</v>
      </c>
      <c r="H59" s="6">
        <v>0</v>
      </c>
      <c r="I59" s="6">
        <v>0</v>
      </c>
      <c r="J59" s="6">
        <v>0</v>
      </c>
    </row>
    <row r="60" spans="1:10">
      <c r="A60" s="7" t="s">
        <v>85</v>
      </c>
      <c r="B60" s="8">
        <v>1</v>
      </c>
      <c r="C60" s="8">
        <v>1</v>
      </c>
      <c r="D60" s="8">
        <v>1</v>
      </c>
      <c r="E60" s="8">
        <v>0</v>
      </c>
      <c r="F60" s="8">
        <v>0</v>
      </c>
      <c r="G60" s="5">
        <f t="shared" si="0"/>
        <v>1</v>
      </c>
      <c r="H60" s="6">
        <v>0</v>
      </c>
      <c r="I60" s="6">
        <v>0</v>
      </c>
      <c r="J60" s="6">
        <v>0</v>
      </c>
    </row>
    <row r="61" spans="1:10">
      <c r="A61" s="7" t="s">
        <v>86</v>
      </c>
      <c r="B61" s="8">
        <v>2</v>
      </c>
      <c r="C61" s="8">
        <v>2</v>
      </c>
      <c r="D61" s="8">
        <v>0</v>
      </c>
      <c r="E61" s="8">
        <v>0</v>
      </c>
      <c r="F61" s="8">
        <v>0</v>
      </c>
      <c r="G61" s="5">
        <f t="shared" si="0"/>
        <v>0</v>
      </c>
      <c r="H61" s="6">
        <v>0</v>
      </c>
      <c r="I61" s="6">
        <v>0</v>
      </c>
      <c r="J61" s="6">
        <v>0</v>
      </c>
    </row>
    <row r="62" spans="1:10">
      <c r="A62" s="7" t="s">
        <v>87</v>
      </c>
      <c r="B62" s="8">
        <v>1</v>
      </c>
      <c r="C62" s="8">
        <v>1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v>0</v>
      </c>
      <c r="I62" s="6">
        <v>0</v>
      </c>
      <c r="J62" s="6">
        <v>0</v>
      </c>
    </row>
    <row r="63" spans="1:10">
      <c r="A63" s="7" t="s">
        <v>88</v>
      </c>
      <c r="B63" s="8">
        <v>4</v>
      </c>
      <c r="C63" s="8">
        <v>4</v>
      </c>
      <c r="D63" s="8">
        <v>0</v>
      </c>
      <c r="E63" s="8">
        <v>2</v>
      </c>
      <c r="F63" s="8">
        <v>2</v>
      </c>
      <c r="G63" s="5">
        <f t="shared" si="0"/>
        <v>-2</v>
      </c>
      <c r="H63" s="6">
        <v>0</v>
      </c>
      <c r="I63" s="6">
        <v>0</v>
      </c>
      <c r="J63" s="6">
        <v>0</v>
      </c>
    </row>
    <row r="64" spans="1:10">
      <c r="A64" s="7" t="s">
        <v>89</v>
      </c>
      <c r="B64" s="8">
        <v>1</v>
      </c>
      <c r="C64" s="8">
        <v>1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v>0</v>
      </c>
      <c r="I64" s="6">
        <v>0</v>
      </c>
      <c r="J64" s="6">
        <v>0</v>
      </c>
    </row>
    <row r="65" spans="1:10">
      <c r="A65" s="7" t="s">
        <v>91</v>
      </c>
      <c r="B65" s="8">
        <v>1</v>
      </c>
      <c r="C65" s="8">
        <v>1</v>
      </c>
      <c r="D65" s="8">
        <v>0</v>
      </c>
      <c r="E65" s="8">
        <v>0</v>
      </c>
      <c r="F65" s="8">
        <v>0</v>
      </c>
      <c r="G65" s="5">
        <f t="shared" si="0"/>
        <v>0</v>
      </c>
      <c r="H65" s="6">
        <v>0</v>
      </c>
      <c r="I65" s="6">
        <v>0</v>
      </c>
      <c r="J65" s="6">
        <v>0</v>
      </c>
    </row>
    <row r="66" spans="1:10">
      <c r="A66" s="7" t="s">
        <v>92</v>
      </c>
      <c r="B66" s="8">
        <v>9</v>
      </c>
      <c r="C66" s="8">
        <v>7</v>
      </c>
      <c r="D66" s="8">
        <v>1</v>
      </c>
      <c r="E66" s="8">
        <v>1</v>
      </c>
      <c r="F66" s="8">
        <v>1</v>
      </c>
      <c r="G66" s="5">
        <f t="shared" si="0"/>
        <v>0</v>
      </c>
      <c r="H66" s="6">
        <v>0</v>
      </c>
      <c r="I66" s="6">
        <v>0</v>
      </c>
      <c r="J66" s="6">
        <v>0</v>
      </c>
    </row>
    <row r="67" spans="1:10">
      <c r="A67" s="7" t="s">
        <v>93</v>
      </c>
      <c r="B67" s="8">
        <v>1</v>
      </c>
      <c r="C67" s="8">
        <v>1</v>
      </c>
      <c r="D67" s="8">
        <v>1</v>
      </c>
      <c r="E67" s="8">
        <v>1</v>
      </c>
      <c r="F67" s="8">
        <v>1</v>
      </c>
      <c r="G67" s="5">
        <f t="shared" ref="G67:G80" si="1">D67-F67</f>
        <v>0</v>
      </c>
      <c r="H67" s="6">
        <v>0</v>
      </c>
      <c r="I67" s="6">
        <v>0</v>
      </c>
      <c r="J67" s="6">
        <v>0</v>
      </c>
    </row>
    <row r="68" spans="1:10">
      <c r="A68" s="7" t="s">
        <v>94</v>
      </c>
      <c r="B68" s="8">
        <v>8</v>
      </c>
      <c r="C68" s="8">
        <v>7</v>
      </c>
      <c r="D68" s="8">
        <v>1</v>
      </c>
      <c r="E68" s="8">
        <v>0</v>
      </c>
      <c r="F68" s="8">
        <v>0</v>
      </c>
      <c r="G68" s="5">
        <f t="shared" si="1"/>
        <v>1</v>
      </c>
      <c r="H68" s="6">
        <v>0</v>
      </c>
      <c r="I68" s="6">
        <v>0</v>
      </c>
      <c r="J68" s="6">
        <v>0</v>
      </c>
    </row>
    <row r="69" spans="1:10">
      <c r="A69" s="7" t="s">
        <v>95</v>
      </c>
      <c r="B69" s="8">
        <v>2</v>
      </c>
      <c r="C69" s="8">
        <v>2</v>
      </c>
      <c r="D69" s="8">
        <v>0</v>
      </c>
      <c r="E69" s="8">
        <v>0</v>
      </c>
      <c r="F69" s="8">
        <v>0</v>
      </c>
      <c r="G69" s="5">
        <f t="shared" si="1"/>
        <v>0</v>
      </c>
      <c r="H69" s="6">
        <v>0</v>
      </c>
      <c r="I69" s="6">
        <v>0</v>
      </c>
      <c r="J69" s="6">
        <v>0</v>
      </c>
    </row>
    <row r="70" spans="1:10">
      <c r="A70" s="7" t="s">
        <v>96</v>
      </c>
      <c r="B70" s="8">
        <v>2</v>
      </c>
      <c r="C70" s="8">
        <v>2</v>
      </c>
      <c r="D70" s="8">
        <v>1</v>
      </c>
      <c r="E70" s="8">
        <v>0</v>
      </c>
      <c r="F70" s="8">
        <v>0</v>
      </c>
      <c r="G70" s="5">
        <f t="shared" si="1"/>
        <v>1</v>
      </c>
      <c r="H70" s="6">
        <v>0</v>
      </c>
      <c r="I70" s="6">
        <v>0</v>
      </c>
      <c r="J70" s="6">
        <v>0</v>
      </c>
    </row>
    <row r="71" spans="1:10">
      <c r="A71" s="7" t="s">
        <v>97</v>
      </c>
      <c r="B71" s="8">
        <v>2</v>
      </c>
      <c r="C71" s="8">
        <v>2</v>
      </c>
      <c r="D71" s="8">
        <v>0</v>
      </c>
      <c r="E71" s="8">
        <v>0</v>
      </c>
      <c r="F71" s="8">
        <v>0</v>
      </c>
      <c r="G71" s="5">
        <f t="shared" si="1"/>
        <v>0</v>
      </c>
      <c r="H71" s="6">
        <v>0</v>
      </c>
      <c r="I71" s="6">
        <v>0</v>
      </c>
      <c r="J71" s="6">
        <v>0</v>
      </c>
    </row>
    <row r="72" spans="1:10">
      <c r="A72" s="7" t="s">
        <v>99</v>
      </c>
      <c r="B72" s="8">
        <v>3</v>
      </c>
      <c r="C72" s="8">
        <v>3</v>
      </c>
      <c r="D72" s="8">
        <v>0</v>
      </c>
      <c r="E72" s="8">
        <v>0</v>
      </c>
      <c r="F72" s="8">
        <v>0</v>
      </c>
      <c r="G72" s="5">
        <f t="shared" si="1"/>
        <v>0</v>
      </c>
      <c r="H72" s="6">
        <v>0</v>
      </c>
      <c r="I72" s="6">
        <v>0</v>
      </c>
      <c r="J72" s="6">
        <v>0</v>
      </c>
    </row>
    <row r="73" spans="1:10">
      <c r="A73" s="7" t="s">
        <v>100</v>
      </c>
      <c r="B73" s="8">
        <v>1</v>
      </c>
      <c r="C73" s="8">
        <v>1</v>
      </c>
      <c r="D73" s="8">
        <v>0</v>
      </c>
      <c r="E73" s="8">
        <v>0</v>
      </c>
      <c r="F73" s="8">
        <v>0</v>
      </c>
      <c r="G73" s="5">
        <f t="shared" si="1"/>
        <v>0</v>
      </c>
      <c r="H73" s="6">
        <v>0</v>
      </c>
      <c r="I73" s="6">
        <v>0</v>
      </c>
      <c r="J73" s="6">
        <v>0</v>
      </c>
    </row>
    <row r="74" spans="1:10">
      <c r="A74" s="7" t="s">
        <v>101</v>
      </c>
      <c r="B74" s="8">
        <v>7</v>
      </c>
      <c r="C74" s="8">
        <v>6</v>
      </c>
      <c r="D74" s="8">
        <v>1</v>
      </c>
      <c r="E74" s="8">
        <v>1</v>
      </c>
      <c r="F74" s="8">
        <v>1</v>
      </c>
      <c r="G74" s="5">
        <f t="shared" si="1"/>
        <v>0</v>
      </c>
      <c r="H74" s="6">
        <v>0</v>
      </c>
      <c r="I74" s="6">
        <v>0</v>
      </c>
      <c r="J74" s="6">
        <v>0</v>
      </c>
    </row>
    <row r="75" spans="1:10">
      <c r="A75" s="7" t="s">
        <v>102</v>
      </c>
      <c r="B75" s="8">
        <v>5</v>
      </c>
      <c r="C75" s="8">
        <v>5</v>
      </c>
      <c r="D75" s="8">
        <v>2</v>
      </c>
      <c r="E75" s="8">
        <v>0</v>
      </c>
      <c r="F75" s="8">
        <v>0</v>
      </c>
      <c r="G75" s="5">
        <f t="shared" si="1"/>
        <v>2</v>
      </c>
      <c r="H75" s="6">
        <v>0</v>
      </c>
      <c r="I75" s="6">
        <v>0</v>
      </c>
      <c r="J75" s="6">
        <v>0</v>
      </c>
    </row>
    <row r="76" spans="1:10">
      <c r="A76" s="7" t="s">
        <v>103</v>
      </c>
      <c r="B76" s="8">
        <v>1</v>
      </c>
      <c r="C76" s="8">
        <v>1</v>
      </c>
      <c r="D76" s="8">
        <v>0</v>
      </c>
      <c r="E76" s="8">
        <v>0</v>
      </c>
      <c r="F76" s="8">
        <v>0</v>
      </c>
      <c r="G76" s="5">
        <f t="shared" si="1"/>
        <v>0</v>
      </c>
      <c r="H76" s="6">
        <v>0</v>
      </c>
      <c r="I76" s="6">
        <v>0</v>
      </c>
      <c r="J76" s="6">
        <v>0</v>
      </c>
    </row>
    <row r="77" spans="1:10">
      <c r="A77" s="7" t="s">
        <v>105</v>
      </c>
      <c r="B77" s="8">
        <v>2</v>
      </c>
      <c r="C77" s="8">
        <v>2</v>
      </c>
      <c r="D77" s="8">
        <v>1</v>
      </c>
      <c r="E77" s="8">
        <v>0</v>
      </c>
      <c r="F77" s="8">
        <v>0</v>
      </c>
      <c r="G77" s="5">
        <f t="shared" si="1"/>
        <v>1</v>
      </c>
      <c r="H77" s="6">
        <v>0</v>
      </c>
      <c r="I77" s="6">
        <v>0</v>
      </c>
      <c r="J77" s="6">
        <v>0</v>
      </c>
    </row>
    <row r="78" spans="1:10">
      <c r="A78" s="7" t="s">
        <v>106</v>
      </c>
      <c r="B78" s="8">
        <v>5</v>
      </c>
      <c r="C78" s="8">
        <v>2</v>
      </c>
      <c r="D78" s="8">
        <v>0</v>
      </c>
      <c r="E78" s="8">
        <v>1</v>
      </c>
      <c r="F78" s="8">
        <v>1</v>
      </c>
      <c r="G78" s="5">
        <f t="shared" si="1"/>
        <v>-1</v>
      </c>
      <c r="H78" s="6">
        <v>0</v>
      </c>
      <c r="I78" s="6">
        <v>0</v>
      </c>
      <c r="J78" s="6">
        <v>0</v>
      </c>
    </row>
    <row r="79" spans="1:10">
      <c r="A79" s="7" t="s">
        <v>107</v>
      </c>
      <c r="B79" s="8">
        <v>2</v>
      </c>
      <c r="C79" s="8">
        <v>2</v>
      </c>
      <c r="D79" s="8">
        <v>1</v>
      </c>
      <c r="E79" s="8">
        <v>0</v>
      </c>
      <c r="F79" s="8">
        <v>0</v>
      </c>
      <c r="G79" s="5">
        <f t="shared" si="1"/>
        <v>1</v>
      </c>
      <c r="H79" s="6">
        <v>0</v>
      </c>
      <c r="I79" s="6">
        <v>0</v>
      </c>
      <c r="J79" s="6">
        <v>0</v>
      </c>
    </row>
    <row r="80" spans="1:10">
      <c r="A80" s="11" t="s">
        <v>108</v>
      </c>
      <c r="B80" s="12">
        <v>262</v>
      </c>
      <c r="C80" s="12">
        <v>248</v>
      </c>
      <c r="D80" s="12">
        <v>48</v>
      </c>
      <c r="E80" s="12">
        <v>24</v>
      </c>
      <c r="F80" s="12">
        <v>22</v>
      </c>
      <c r="G80" s="13">
        <f t="shared" si="1"/>
        <v>26</v>
      </c>
      <c r="H80" s="14">
        <v>0</v>
      </c>
      <c r="I80" s="14">
        <v>0</v>
      </c>
      <c r="J80" s="14">
        <v>0</v>
      </c>
    </row>
    <row r="83" spans="1:3">
      <c r="A83" s="15" t="s">
        <v>109</v>
      </c>
      <c r="B83" s="16"/>
      <c r="C83" s="16"/>
    </row>
    <row r="84" spans="1:3">
      <c r="A84" s="15" t="s">
        <v>110</v>
      </c>
      <c r="B84" s="16"/>
      <c r="C84" s="16"/>
    </row>
  </sheetData>
  <mergeCells count="1">
    <mergeCell ref="A1:J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8F083-9886-4C7B-9311-2BCC794995E3}">
  <dimension ref="A1:J8"/>
  <sheetViews>
    <sheetView workbookViewId="0">
      <selection activeCell="I24" sqref="I24"/>
    </sheetView>
  </sheetViews>
  <sheetFormatPr defaultRowHeight="15"/>
  <cols>
    <col min="1" max="1" width="16.5703125" customWidth="1"/>
  </cols>
  <sheetData>
    <row r="1" spans="1:10" ht="26.25" customHeight="1">
      <c r="A1" s="20" t="s">
        <v>126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14</v>
      </c>
      <c r="B3" s="8">
        <v>1</v>
      </c>
      <c r="C3" s="8">
        <v>1</v>
      </c>
      <c r="D3" s="8">
        <v>1</v>
      </c>
      <c r="E3" s="8">
        <v>0</v>
      </c>
      <c r="F3" s="8">
        <v>0</v>
      </c>
      <c r="G3" s="5">
        <f t="shared" ref="G3:G4" si="0">D3-F3</f>
        <v>1</v>
      </c>
      <c r="H3" s="6">
        <v>0</v>
      </c>
      <c r="I3" s="6">
        <v>0</v>
      </c>
      <c r="J3" s="6">
        <v>0</v>
      </c>
    </row>
    <row r="4" spans="1:10">
      <c r="A4" s="11" t="s">
        <v>108</v>
      </c>
      <c r="B4" s="12">
        <v>1</v>
      </c>
      <c r="C4" s="12">
        <v>1</v>
      </c>
      <c r="D4" s="12">
        <v>1</v>
      </c>
      <c r="E4" s="12">
        <v>0</v>
      </c>
      <c r="F4" s="12">
        <v>0</v>
      </c>
      <c r="G4" s="13">
        <f t="shared" si="0"/>
        <v>1</v>
      </c>
      <c r="H4" s="14">
        <v>0</v>
      </c>
      <c r="I4" s="14">
        <v>0</v>
      </c>
      <c r="J4" s="14">
        <v>0</v>
      </c>
    </row>
    <row r="7" spans="1:10">
      <c r="A7" s="15" t="s">
        <v>109</v>
      </c>
      <c r="B7" s="16"/>
      <c r="C7" s="16"/>
    </row>
    <row r="8" spans="1:10">
      <c r="A8" s="15" t="s">
        <v>110</v>
      </c>
      <c r="B8" s="16"/>
      <c r="C8" s="16"/>
    </row>
  </sheetData>
  <mergeCells count="1">
    <mergeCell ref="A1:J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592D3-7045-49C0-B67C-21A6C7BD3B7F}">
  <dimension ref="A1:J21"/>
  <sheetViews>
    <sheetView workbookViewId="0">
      <selection activeCell="A20" sqref="A20:D21"/>
    </sheetView>
  </sheetViews>
  <sheetFormatPr defaultRowHeight="15"/>
  <cols>
    <col min="1" max="1" width="22.42578125" customWidth="1"/>
  </cols>
  <sheetData>
    <row r="1" spans="1:10">
      <c r="A1" s="20" t="s">
        <v>127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23</v>
      </c>
      <c r="B3" s="8">
        <v>1</v>
      </c>
      <c r="C3" s="8">
        <v>1</v>
      </c>
      <c r="D3" s="8">
        <v>1</v>
      </c>
      <c r="E3" s="8">
        <v>0</v>
      </c>
      <c r="F3" s="8">
        <v>0</v>
      </c>
      <c r="G3" s="5">
        <f t="shared" ref="G3:G17" si="0">D3-F3</f>
        <v>1</v>
      </c>
      <c r="H3" s="6">
        <v>0</v>
      </c>
      <c r="I3" s="6">
        <v>0</v>
      </c>
      <c r="J3" s="6">
        <v>0</v>
      </c>
    </row>
    <row r="4" spans="1:10">
      <c r="A4" s="7" t="s">
        <v>29</v>
      </c>
      <c r="B4" s="8">
        <v>2</v>
      </c>
      <c r="C4" s="8">
        <v>2</v>
      </c>
      <c r="D4" s="8">
        <v>1</v>
      </c>
      <c r="E4" s="8">
        <v>0</v>
      </c>
      <c r="F4" s="8">
        <v>0</v>
      </c>
      <c r="G4" s="5">
        <f t="shared" si="0"/>
        <v>1</v>
      </c>
      <c r="H4" s="6">
        <v>0</v>
      </c>
      <c r="I4" s="6">
        <v>0</v>
      </c>
      <c r="J4" s="6">
        <v>0</v>
      </c>
    </row>
    <row r="5" spans="1:10">
      <c r="A5" s="7" t="s">
        <v>38</v>
      </c>
      <c r="B5" s="8">
        <v>2</v>
      </c>
      <c r="C5" s="8">
        <v>2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44</v>
      </c>
      <c r="B6" s="8">
        <v>11</v>
      </c>
      <c r="C6" s="8">
        <v>11</v>
      </c>
      <c r="D6" s="8">
        <v>5</v>
      </c>
      <c r="E6" s="8">
        <v>0</v>
      </c>
      <c r="F6" s="8">
        <v>0</v>
      </c>
      <c r="G6" s="5">
        <f t="shared" si="0"/>
        <v>5</v>
      </c>
      <c r="H6" s="6">
        <v>0</v>
      </c>
      <c r="I6" s="6">
        <v>0</v>
      </c>
      <c r="J6" s="6">
        <v>0</v>
      </c>
    </row>
    <row r="7" spans="1:10">
      <c r="A7" s="7" t="s">
        <v>48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7" t="s">
        <v>57</v>
      </c>
      <c r="B8" s="8">
        <v>3</v>
      </c>
      <c r="C8" s="8">
        <v>2</v>
      </c>
      <c r="D8" s="8">
        <v>1</v>
      </c>
      <c r="E8" s="8">
        <v>0</v>
      </c>
      <c r="F8" s="8">
        <v>0</v>
      </c>
      <c r="G8" s="5">
        <f t="shared" si="0"/>
        <v>1</v>
      </c>
      <c r="H8" s="6">
        <v>0</v>
      </c>
      <c r="I8" s="6">
        <v>0</v>
      </c>
      <c r="J8" s="6">
        <v>0</v>
      </c>
    </row>
    <row r="9" spans="1:10">
      <c r="A9" s="7" t="s">
        <v>61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7" t="s">
        <v>72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7" t="s">
        <v>77</v>
      </c>
      <c r="B11" s="8">
        <v>2</v>
      </c>
      <c r="C11" s="8">
        <v>2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7" t="s">
        <v>87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7" t="s">
        <v>91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7" t="s">
        <v>92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v>0</v>
      </c>
      <c r="I14" s="6">
        <v>0</v>
      </c>
      <c r="J14" s="6">
        <v>0</v>
      </c>
    </row>
    <row r="15" spans="1:10">
      <c r="A15" s="7" t="s">
        <v>104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v>0</v>
      </c>
      <c r="I15" s="6">
        <v>0</v>
      </c>
      <c r="J15" s="6">
        <v>0</v>
      </c>
    </row>
    <row r="16" spans="1:10">
      <c r="A16" s="7" t="s">
        <v>106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11" t="s">
        <v>108</v>
      </c>
      <c r="B17" s="12">
        <v>29</v>
      </c>
      <c r="C17" s="12">
        <v>28</v>
      </c>
      <c r="D17" s="12">
        <v>8</v>
      </c>
      <c r="E17" s="12">
        <v>0</v>
      </c>
      <c r="F17" s="12">
        <v>0</v>
      </c>
      <c r="G17" s="13">
        <f t="shared" si="0"/>
        <v>8</v>
      </c>
      <c r="H17" s="14">
        <v>0</v>
      </c>
      <c r="I17" s="14">
        <v>0</v>
      </c>
      <c r="J17" s="14">
        <v>0</v>
      </c>
    </row>
    <row r="20" spans="1:10">
      <c r="A20" s="15" t="s">
        <v>109</v>
      </c>
      <c r="B20" s="16"/>
      <c r="C20" s="16"/>
    </row>
    <row r="21" spans="1:10">
      <c r="A21" s="15" t="s">
        <v>110</v>
      </c>
      <c r="B21" s="16"/>
      <c r="C21" s="16"/>
    </row>
  </sheetData>
  <mergeCells count="1">
    <mergeCell ref="A1:J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EDA85-6146-46BA-88E0-987A387FF1BA}">
  <dimension ref="A1:J33"/>
  <sheetViews>
    <sheetView workbookViewId="0">
      <selection activeCell="A32" sqref="A32:D33"/>
    </sheetView>
  </sheetViews>
  <sheetFormatPr defaultRowHeight="15"/>
  <cols>
    <col min="1" max="1" width="21.5703125" customWidth="1"/>
  </cols>
  <sheetData>
    <row r="1" spans="1:10">
      <c r="A1" s="21" t="s">
        <v>128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11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29" si="0">D3-F3</f>
        <v>0</v>
      </c>
      <c r="H3" s="6">
        <v>0</v>
      </c>
      <c r="I3" s="6">
        <v>0</v>
      </c>
      <c r="J3" s="6">
        <v>0</v>
      </c>
    </row>
    <row r="4" spans="1:10">
      <c r="A4" s="7" t="s">
        <v>13</v>
      </c>
      <c r="B4" s="8">
        <v>1</v>
      </c>
      <c r="C4" s="8">
        <v>1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7" t="s">
        <v>15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23</v>
      </c>
      <c r="B6" s="8">
        <v>3</v>
      </c>
      <c r="C6" s="8">
        <v>3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v>0</v>
      </c>
      <c r="I6" s="6">
        <v>0</v>
      </c>
      <c r="J6" s="6">
        <v>0</v>
      </c>
    </row>
    <row r="7" spans="1:10">
      <c r="A7" s="7" t="s">
        <v>25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7" t="s">
        <v>27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v>0</v>
      </c>
      <c r="I8" s="6">
        <v>0</v>
      </c>
      <c r="J8" s="6">
        <v>0</v>
      </c>
    </row>
    <row r="9" spans="1:10">
      <c r="A9" s="7" t="s">
        <v>28</v>
      </c>
      <c r="B9" s="8">
        <v>2</v>
      </c>
      <c r="C9" s="8">
        <v>2</v>
      </c>
      <c r="D9" s="8">
        <v>0</v>
      </c>
      <c r="E9" s="8">
        <v>1</v>
      </c>
      <c r="F9" s="8">
        <v>1</v>
      </c>
      <c r="G9" s="5">
        <f t="shared" si="0"/>
        <v>-1</v>
      </c>
      <c r="H9" s="6">
        <v>0</v>
      </c>
      <c r="I9" s="6">
        <v>0</v>
      </c>
      <c r="J9" s="6">
        <v>0</v>
      </c>
    </row>
    <row r="10" spans="1:10">
      <c r="A10" s="7" t="s">
        <v>33</v>
      </c>
      <c r="B10" s="8">
        <v>1</v>
      </c>
      <c r="C10" s="8">
        <v>1</v>
      </c>
      <c r="D10" s="8">
        <v>0</v>
      </c>
      <c r="E10" s="8">
        <v>1</v>
      </c>
      <c r="F10" s="8">
        <v>1</v>
      </c>
      <c r="G10" s="5">
        <f t="shared" si="0"/>
        <v>-1</v>
      </c>
      <c r="H10" s="6">
        <v>0</v>
      </c>
      <c r="I10" s="6">
        <v>0</v>
      </c>
      <c r="J10" s="6">
        <v>0</v>
      </c>
    </row>
    <row r="11" spans="1:10">
      <c r="A11" s="7" t="s">
        <v>38</v>
      </c>
      <c r="B11" s="8">
        <v>3</v>
      </c>
      <c r="C11" s="8">
        <v>3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7" t="s">
        <v>39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7" t="s">
        <v>40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7" t="s">
        <v>42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v>0</v>
      </c>
      <c r="I14" s="6">
        <v>0</v>
      </c>
      <c r="J14" s="6">
        <v>0</v>
      </c>
    </row>
    <row r="15" spans="1:10">
      <c r="A15" s="7" t="s">
        <v>44</v>
      </c>
      <c r="B15" s="8">
        <v>4</v>
      </c>
      <c r="C15" s="8">
        <v>3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v>0</v>
      </c>
      <c r="I15" s="6">
        <v>0</v>
      </c>
      <c r="J15" s="6">
        <v>0</v>
      </c>
    </row>
    <row r="16" spans="1:10">
      <c r="A16" s="7" t="s">
        <v>48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7" t="s">
        <v>51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v>0</v>
      </c>
      <c r="I17" s="6">
        <v>0</v>
      </c>
      <c r="J17" s="6">
        <v>0</v>
      </c>
    </row>
    <row r="18" spans="1:10">
      <c r="A18" s="7" t="s">
        <v>61</v>
      </c>
      <c r="B18" s="8">
        <v>4</v>
      </c>
      <c r="C18" s="8">
        <v>4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7" t="s">
        <v>64</v>
      </c>
      <c r="B19" s="8">
        <v>1</v>
      </c>
      <c r="C19" s="8">
        <v>1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v>0</v>
      </c>
      <c r="I19" s="6">
        <v>0</v>
      </c>
      <c r="J19" s="6">
        <v>0</v>
      </c>
    </row>
    <row r="20" spans="1:10">
      <c r="A20" s="7" t="s">
        <v>66</v>
      </c>
      <c r="B20" s="8">
        <v>1</v>
      </c>
      <c r="C20" s="8">
        <v>1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v>0</v>
      </c>
      <c r="I20" s="6">
        <v>0</v>
      </c>
      <c r="J20" s="6">
        <v>0</v>
      </c>
    </row>
    <row r="21" spans="1:10">
      <c r="A21" s="7" t="s">
        <v>69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v>0</v>
      </c>
      <c r="I21" s="6">
        <v>0</v>
      </c>
      <c r="J21" s="6">
        <v>0</v>
      </c>
    </row>
    <row r="22" spans="1:10">
      <c r="A22" s="7" t="s">
        <v>86</v>
      </c>
      <c r="B22" s="8">
        <v>1</v>
      </c>
      <c r="C22" s="8">
        <v>1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v>0</v>
      </c>
      <c r="I22" s="6">
        <v>0</v>
      </c>
      <c r="J22" s="6">
        <v>0</v>
      </c>
    </row>
    <row r="23" spans="1:10">
      <c r="A23" s="7" t="s">
        <v>88</v>
      </c>
      <c r="B23" s="8">
        <v>1</v>
      </c>
      <c r="C23" s="8">
        <v>1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v>0</v>
      </c>
      <c r="I23" s="6">
        <v>0</v>
      </c>
      <c r="J23" s="6">
        <v>0</v>
      </c>
    </row>
    <row r="24" spans="1:10">
      <c r="A24" s="7" t="s">
        <v>94</v>
      </c>
      <c r="B24" s="8">
        <v>2</v>
      </c>
      <c r="C24" s="8">
        <v>2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7" t="s">
        <v>97</v>
      </c>
      <c r="B25" s="8">
        <v>3</v>
      </c>
      <c r="C25" s="8">
        <v>3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v>0</v>
      </c>
      <c r="I25" s="6">
        <v>0</v>
      </c>
      <c r="J25" s="6">
        <v>0</v>
      </c>
    </row>
    <row r="26" spans="1:10">
      <c r="A26" s="7" t="s">
        <v>99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v>0</v>
      </c>
      <c r="I26" s="6">
        <v>0</v>
      </c>
      <c r="J26" s="6">
        <v>0</v>
      </c>
    </row>
    <row r="27" spans="1:10">
      <c r="A27" s="7" t="s">
        <v>101</v>
      </c>
      <c r="B27" s="8">
        <v>2</v>
      </c>
      <c r="C27" s="8">
        <v>2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v>0</v>
      </c>
      <c r="I27" s="6">
        <v>0</v>
      </c>
      <c r="J27" s="6">
        <v>0</v>
      </c>
    </row>
    <row r="28" spans="1:10">
      <c r="A28" s="7" t="s">
        <v>106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v>0</v>
      </c>
      <c r="I28" s="6">
        <v>0</v>
      </c>
      <c r="J28" s="6">
        <v>0</v>
      </c>
    </row>
    <row r="29" spans="1:10">
      <c r="A29" s="11" t="s">
        <v>108</v>
      </c>
      <c r="B29" s="12">
        <v>42</v>
      </c>
      <c r="C29" s="12">
        <v>41</v>
      </c>
      <c r="D29" s="12">
        <v>0</v>
      </c>
      <c r="E29" s="12">
        <v>2</v>
      </c>
      <c r="F29" s="12">
        <v>2</v>
      </c>
      <c r="G29" s="13">
        <f t="shared" si="0"/>
        <v>-2</v>
      </c>
      <c r="H29" s="14">
        <v>0</v>
      </c>
      <c r="I29" s="14">
        <v>0</v>
      </c>
      <c r="J29" s="14">
        <v>0</v>
      </c>
    </row>
    <row r="32" spans="1:10">
      <c r="A32" s="15" t="s">
        <v>109</v>
      </c>
      <c r="B32" s="16"/>
      <c r="C32" s="16"/>
    </row>
    <row r="33" spans="1:3">
      <c r="A33" s="15" t="s">
        <v>110</v>
      </c>
      <c r="B33" s="16"/>
      <c r="C33" s="16"/>
    </row>
  </sheetData>
  <mergeCells count="1">
    <mergeCell ref="A1:J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554A9-F94E-44E3-B1F3-1C1CE2EB6D9C}">
  <dimension ref="A1:J53"/>
  <sheetViews>
    <sheetView workbookViewId="0">
      <selection activeCell="A52" sqref="A52:D53"/>
    </sheetView>
  </sheetViews>
  <sheetFormatPr defaultRowHeight="15"/>
  <cols>
    <col min="1" max="1" width="20.7109375" customWidth="1"/>
  </cols>
  <sheetData>
    <row r="1" spans="1:10" ht="28.5" customHeight="1">
      <c r="A1" s="22" t="s">
        <v>129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15</v>
      </c>
      <c r="B3" s="8">
        <v>4</v>
      </c>
      <c r="C3" s="8">
        <v>3</v>
      </c>
      <c r="D3" s="8">
        <v>1</v>
      </c>
      <c r="E3" s="8">
        <v>0</v>
      </c>
      <c r="F3" s="8">
        <v>0</v>
      </c>
      <c r="G3" s="5">
        <f t="shared" ref="G3:G49" si="0">D3-F3</f>
        <v>1</v>
      </c>
      <c r="H3" s="6">
        <v>0</v>
      </c>
      <c r="I3" s="6">
        <v>0</v>
      </c>
      <c r="J3" s="6">
        <v>0</v>
      </c>
    </row>
    <row r="4" spans="1:10">
      <c r="A4" s="7" t="s">
        <v>16</v>
      </c>
      <c r="B4" s="8">
        <v>1</v>
      </c>
      <c r="C4" s="8">
        <v>1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7" t="s">
        <v>20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22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v>0</v>
      </c>
      <c r="I6" s="6">
        <v>0</v>
      </c>
      <c r="J6" s="6">
        <v>0</v>
      </c>
    </row>
    <row r="7" spans="1:10">
      <c r="A7" s="7" t="s">
        <v>23</v>
      </c>
      <c r="B7" s="8">
        <v>3</v>
      </c>
      <c r="C7" s="8">
        <v>3</v>
      </c>
      <c r="D7" s="8">
        <v>1</v>
      </c>
      <c r="E7" s="8">
        <v>0</v>
      </c>
      <c r="F7" s="8">
        <v>0</v>
      </c>
      <c r="G7" s="5">
        <f t="shared" si="0"/>
        <v>1</v>
      </c>
      <c r="H7" s="6">
        <v>0</v>
      </c>
      <c r="I7" s="6">
        <v>0</v>
      </c>
      <c r="J7" s="6">
        <v>0</v>
      </c>
    </row>
    <row r="8" spans="1:10">
      <c r="A8" s="7" t="s">
        <v>25</v>
      </c>
      <c r="B8" s="8">
        <v>3</v>
      </c>
      <c r="C8" s="8">
        <v>3</v>
      </c>
      <c r="D8" s="8">
        <v>1</v>
      </c>
      <c r="E8" s="8">
        <v>1</v>
      </c>
      <c r="F8" s="8">
        <v>1</v>
      </c>
      <c r="G8" s="5">
        <f t="shared" si="0"/>
        <v>0</v>
      </c>
      <c r="H8" s="6">
        <v>0</v>
      </c>
      <c r="I8" s="6">
        <v>0</v>
      </c>
      <c r="J8" s="6">
        <v>0</v>
      </c>
    </row>
    <row r="9" spans="1:10">
      <c r="A9" s="7" t="s">
        <v>27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7" t="s">
        <v>29</v>
      </c>
      <c r="B10" s="8">
        <v>2</v>
      </c>
      <c r="C10" s="8">
        <v>2</v>
      </c>
      <c r="D10" s="8">
        <v>1</v>
      </c>
      <c r="E10" s="8">
        <v>0</v>
      </c>
      <c r="F10" s="8">
        <v>0</v>
      </c>
      <c r="G10" s="5">
        <f t="shared" si="0"/>
        <v>1</v>
      </c>
      <c r="H10" s="6">
        <v>0</v>
      </c>
      <c r="I10" s="6">
        <v>0</v>
      </c>
      <c r="J10" s="6">
        <v>0</v>
      </c>
    </row>
    <row r="11" spans="1:10">
      <c r="A11" s="7" t="s">
        <v>31</v>
      </c>
      <c r="B11" s="8">
        <v>2</v>
      </c>
      <c r="C11" s="8">
        <v>2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v>0</v>
      </c>
      <c r="I11" s="6">
        <v>0</v>
      </c>
      <c r="J11" s="6">
        <v>0</v>
      </c>
    </row>
    <row r="12" spans="1:10">
      <c r="A12" s="7" t="s">
        <v>32</v>
      </c>
      <c r="B12" s="8">
        <v>1</v>
      </c>
      <c r="C12" s="8">
        <v>1</v>
      </c>
      <c r="D12" s="8">
        <v>1</v>
      </c>
      <c r="E12" s="8">
        <v>0</v>
      </c>
      <c r="F12" s="8">
        <v>0</v>
      </c>
      <c r="G12" s="5">
        <f t="shared" si="0"/>
        <v>1</v>
      </c>
      <c r="H12" s="6">
        <v>0</v>
      </c>
      <c r="I12" s="6">
        <v>0</v>
      </c>
      <c r="J12" s="6">
        <v>0</v>
      </c>
    </row>
    <row r="13" spans="1:10">
      <c r="A13" s="7" t="s">
        <v>35</v>
      </c>
      <c r="B13" s="8">
        <v>4</v>
      </c>
      <c r="C13" s="8">
        <v>3</v>
      </c>
      <c r="D13" s="8">
        <v>1</v>
      </c>
      <c r="E13" s="8">
        <v>0</v>
      </c>
      <c r="F13" s="8">
        <v>0</v>
      </c>
      <c r="G13" s="5">
        <f t="shared" si="0"/>
        <v>1</v>
      </c>
      <c r="H13" s="6">
        <v>0</v>
      </c>
      <c r="I13" s="6">
        <v>0</v>
      </c>
      <c r="J13" s="6">
        <v>0</v>
      </c>
    </row>
    <row r="14" spans="1:10">
      <c r="A14" s="7" t="s">
        <v>36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v>0</v>
      </c>
      <c r="I14" s="6">
        <v>0</v>
      </c>
      <c r="J14" s="6">
        <v>0</v>
      </c>
    </row>
    <row r="15" spans="1:10">
      <c r="A15" s="7" t="s">
        <v>38</v>
      </c>
      <c r="B15" s="8">
        <v>2</v>
      </c>
      <c r="C15" s="8">
        <v>2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v>0</v>
      </c>
      <c r="I15" s="6">
        <v>0</v>
      </c>
      <c r="J15" s="6">
        <v>0</v>
      </c>
    </row>
    <row r="16" spans="1:10">
      <c r="A16" s="7" t="s">
        <v>39</v>
      </c>
      <c r="B16" s="8">
        <v>4</v>
      </c>
      <c r="C16" s="8">
        <v>4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v>0</v>
      </c>
      <c r="I16" s="6">
        <v>0</v>
      </c>
      <c r="J16" s="6">
        <v>0</v>
      </c>
    </row>
    <row r="17" spans="1:10">
      <c r="A17" s="7" t="s">
        <v>40</v>
      </c>
      <c r="B17" s="8">
        <v>3</v>
      </c>
      <c r="C17" s="8">
        <v>2</v>
      </c>
      <c r="D17" s="8">
        <v>1</v>
      </c>
      <c r="E17" s="8">
        <v>0</v>
      </c>
      <c r="F17" s="8">
        <v>0</v>
      </c>
      <c r="G17" s="5">
        <f t="shared" si="0"/>
        <v>1</v>
      </c>
      <c r="H17" s="6">
        <v>0</v>
      </c>
      <c r="I17" s="6">
        <v>0</v>
      </c>
      <c r="J17" s="6">
        <v>0</v>
      </c>
    </row>
    <row r="18" spans="1:10">
      <c r="A18" s="7" t="s">
        <v>42</v>
      </c>
      <c r="B18" s="8">
        <v>2</v>
      </c>
      <c r="C18" s="8">
        <v>2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7" t="s">
        <v>44</v>
      </c>
      <c r="B19" s="8">
        <v>7</v>
      </c>
      <c r="C19" s="8">
        <v>7</v>
      </c>
      <c r="D19" s="8">
        <v>0</v>
      </c>
      <c r="E19" s="8">
        <v>2</v>
      </c>
      <c r="F19" s="8">
        <v>2</v>
      </c>
      <c r="G19" s="5">
        <f t="shared" si="0"/>
        <v>-2</v>
      </c>
      <c r="H19" s="6">
        <v>0</v>
      </c>
      <c r="I19" s="6">
        <v>0</v>
      </c>
      <c r="J19" s="6">
        <v>0</v>
      </c>
    </row>
    <row r="20" spans="1:10">
      <c r="A20" s="7" t="s">
        <v>45</v>
      </c>
      <c r="B20" s="8">
        <v>1</v>
      </c>
      <c r="C20" s="8">
        <v>1</v>
      </c>
      <c r="D20" s="8">
        <v>0</v>
      </c>
      <c r="E20" s="8">
        <v>1</v>
      </c>
      <c r="F20" s="8">
        <v>1</v>
      </c>
      <c r="G20" s="5">
        <f t="shared" si="0"/>
        <v>-1</v>
      </c>
      <c r="H20" s="6">
        <v>0</v>
      </c>
      <c r="I20" s="6">
        <v>0</v>
      </c>
      <c r="J20" s="6">
        <v>0</v>
      </c>
    </row>
    <row r="21" spans="1:10">
      <c r="A21" s="7" t="s">
        <v>46</v>
      </c>
      <c r="B21" s="8">
        <v>1</v>
      </c>
      <c r="C21" s="8">
        <v>1</v>
      </c>
      <c r="D21" s="8">
        <v>1</v>
      </c>
      <c r="E21" s="8">
        <v>0</v>
      </c>
      <c r="F21" s="8">
        <v>0</v>
      </c>
      <c r="G21" s="5">
        <f t="shared" si="0"/>
        <v>1</v>
      </c>
      <c r="H21" s="6">
        <v>0</v>
      </c>
      <c r="I21" s="6">
        <v>0</v>
      </c>
      <c r="J21" s="6">
        <v>0</v>
      </c>
    </row>
    <row r="22" spans="1:10">
      <c r="A22" s="7" t="s">
        <v>48</v>
      </c>
      <c r="B22" s="8">
        <v>1</v>
      </c>
      <c r="C22" s="8">
        <v>1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v>0</v>
      </c>
      <c r="I22" s="6">
        <v>0</v>
      </c>
      <c r="J22" s="6">
        <v>0</v>
      </c>
    </row>
    <row r="23" spans="1:10">
      <c r="A23" s="7" t="s">
        <v>51</v>
      </c>
      <c r="B23" s="8">
        <v>1</v>
      </c>
      <c r="C23" s="8">
        <v>0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v>0</v>
      </c>
      <c r="I23" s="6">
        <v>0</v>
      </c>
      <c r="J23" s="6">
        <v>0</v>
      </c>
    </row>
    <row r="24" spans="1:10">
      <c r="A24" s="7" t="s">
        <v>52</v>
      </c>
      <c r="B24" s="8">
        <v>4</v>
      </c>
      <c r="C24" s="8">
        <v>3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7" t="s">
        <v>53</v>
      </c>
      <c r="B25" s="8">
        <v>2</v>
      </c>
      <c r="C25" s="8">
        <v>2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v>0</v>
      </c>
      <c r="I25" s="6">
        <v>0</v>
      </c>
      <c r="J25" s="6">
        <v>0</v>
      </c>
    </row>
    <row r="26" spans="1:10">
      <c r="A26" s="7" t="s">
        <v>54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v>0</v>
      </c>
      <c r="I26" s="6">
        <v>0</v>
      </c>
      <c r="J26" s="6">
        <v>0</v>
      </c>
    </row>
    <row r="27" spans="1:10">
      <c r="A27" s="7" t="s">
        <v>57</v>
      </c>
      <c r="B27" s="8">
        <v>2</v>
      </c>
      <c r="C27" s="8">
        <v>2</v>
      </c>
      <c r="D27" s="8">
        <v>0</v>
      </c>
      <c r="E27" s="8">
        <v>1</v>
      </c>
      <c r="F27" s="8">
        <v>0</v>
      </c>
      <c r="G27" s="5">
        <f t="shared" si="0"/>
        <v>0</v>
      </c>
      <c r="H27" s="6">
        <v>0</v>
      </c>
      <c r="I27" s="6">
        <v>0</v>
      </c>
      <c r="J27" s="6">
        <v>0</v>
      </c>
    </row>
    <row r="28" spans="1:10">
      <c r="A28" s="7" t="s">
        <v>61</v>
      </c>
      <c r="B28" s="8">
        <v>7</v>
      </c>
      <c r="C28" s="8">
        <v>6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v>0</v>
      </c>
      <c r="I28" s="6">
        <v>0</v>
      </c>
      <c r="J28" s="6">
        <v>0</v>
      </c>
    </row>
    <row r="29" spans="1:10">
      <c r="A29" s="7" t="s">
        <v>66</v>
      </c>
      <c r="B29" s="8">
        <v>1</v>
      </c>
      <c r="C29" s="8">
        <v>1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v>0</v>
      </c>
      <c r="I29" s="6">
        <v>0</v>
      </c>
      <c r="J29" s="6">
        <v>0</v>
      </c>
    </row>
    <row r="30" spans="1:10">
      <c r="A30" s="7" t="s">
        <v>68</v>
      </c>
      <c r="B30" s="8">
        <v>1</v>
      </c>
      <c r="C30" s="8">
        <v>1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v>0</v>
      </c>
      <c r="I30" s="6">
        <v>0</v>
      </c>
      <c r="J30" s="6">
        <v>0</v>
      </c>
    </row>
    <row r="31" spans="1:10">
      <c r="A31" s="7" t="s">
        <v>72</v>
      </c>
      <c r="B31" s="8">
        <v>2</v>
      </c>
      <c r="C31" s="8">
        <v>1</v>
      </c>
      <c r="D31" s="8">
        <v>0</v>
      </c>
      <c r="E31" s="8">
        <v>1</v>
      </c>
      <c r="F31" s="8">
        <v>1</v>
      </c>
      <c r="G31" s="5">
        <f t="shared" si="0"/>
        <v>-1</v>
      </c>
      <c r="H31" s="6">
        <v>0</v>
      </c>
      <c r="I31" s="6">
        <v>0</v>
      </c>
      <c r="J31" s="6">
        <v>0</v>
      </c>
    </row>
    <row r="32" spans="1:10">
      <c r="A32" s="7" t="s">
        <v>73</v>
      </c>
      <c r="B32" s="8">
        <v>2</v>
      </c>
      <c r="C32" s="8">
        <v>2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v>0</v>
      </c>
      <c r="I32" s="6">
        <v>0</v>
      </c>
      <c r="J32" s="6">
        <v>0</v>
      </c>
    </row>
    <row r="33" spans="1:10">
      <c r="A33" s="7" t="s">
        <v>75</v>
      </c>
      <c r="B33" s="8">
        <v>1</v>
      </c>
      <c r="C33" s="8">
        <v>1</v>
      </c>
      <c r="D33" s="8">
        <v>0</v>
      </c>
      <c r="E33" s="8">
        <v>1</v>
      </c>
      <c r="F33" s="8">
        <v>1</v>
      </c>
      <c r="G33" s="5">
        <f t="shared" si="0"/>
        <v>-1</v>
      </c>
      <c r="H33" s="6">
        <v>0</v>
      </c>
      <c r="I33" s="6">
        <v>0</v>
      </c>
      <c r="J33" s="6">
        <v>0</v>
      </c>
    </row>
    <row r="34" spans="1:10">
      <c r="A34" s="7" t="s">
        <v>77</v>
      </c>
      <c r="B34" s="8">
        <v>2</v>
      </c>
      <c r="C34" s="8">
        <v>2</v>
      </c>
      <c r="D34" s="8">
        <v>1</v>
      </c>
      <c r="E34" s="8">
        <v>0</v>
      </c>
      <c r="F34" s="8">
        <v>0</v>
      </c>
      <c r="G34" s="5">
        <f t="shared" si="0"/>
        <v>1</v>
      </c>
      <c r="H34" s="6">
        <v>0</v>
      </c>
      <c r="I34" s="6">
        <v>0</v>
      </c>
      <c r="J34" s="6">
        <v>0</v>
      </c>
    </row>
    <row r="35" spans="1:10">
      <c r="A35" s="7" t="s">
        <v>83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v>0</v>
      </c>
      <c r="I35" s="6">
        <v>0</v>
      </c>
      <c r="J35" s="6">
        <v>0</v>
      </c>
    </row>
    <row r="36" spans="1:10">
      <c r="A36" s="7" t="s">
        <v>85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v>0</v>
      </c>
      <c r="I36" s="6">
        <v>0</v>
      </c>
      <c r="J36" s="6">
        <v>0</v>
      </c>
    </row>
    <row r="37" spans="1:10">
      <c r="A37" s="7" t="s">
        <v>88</v>
      </c>
      <c r="B37" s="8">
        <v>3</v>
      </c>
      <c r="C37" s="8">
        <v>3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v>0</v>
      </c>
      <c r="I37" s="6">
        <v>0</v>
      </c>
      <c r="J37" s="6">
        <v>0</v>
      </c>
    </row>
    <row r="38" spans="1:10">
      <c r="A38" s="7" t="s">
        <v>91</v>
      </c>
      <c r="B38" s="8">
        <v>1</v>
      </c>
      <c r="C38" s="8">
        <v>1</v>
      </c>
      <c r="D38" s="8">
        <v>1</v>
      </c>
      <c r="E38" s="8">
        <v>0</v>
      </c>
      <c r="F38" s="8">
        <v>0</v>
      </c>
      <c r="G38" s="5">
        <f t="shared" si="0"/>
        <v>1</v>
      </c>
      <c r="H38" s="6">
        <v>0</v>
      </c>
      <c r="I38" s="6">
        <v>0</v>
      </c>
      <c r="J38" s="6">
        <v>0</v>
      </c>
    </row>
    <row r="39" spans="1:10">
      <c r="A39" s="7" t="s">
        <v>93</v>
      </c>
      <c r="B39" s="8">
        <v>2</v>
      </c>
      <c r="C39" s="8">
        <v>2</v>
      </c>
      <c r="D39" s="8">
        <v>0</v>
      </c>
      <c r="E39" s="8">
        <v>1</v>
      </c>
      <c r="F39" s="8">
        <v>1</v>
      </c>
      <c r="G39" s="5">
        <f t="shared" si="0"/>
        <v>-1</v>
      </c>
      <c r="H39" s="6">
        <v>0</v>
      </c>
      <c r="I39" s="6">
        <v>0</v>
      </c>
      <c r="J39" s="6">
        <v>0</v>
      </c>
    </row>
    <row r="40" spans="1:10">
      <c r="A40" s="7" t="s">
        <v>94</v>
      </c>
      <c r="B40" s="8">
        <v>3</v>
      </c>
      <c r="C40" s="8">
        <v>3</v>
      </c>
      <c r="D40" s="8">
        <v>0</v>
      </c>
      <c r="E40" s="8">
        <v>1</v>
      </c>
      <c r="F40" s="8">
        <v>1</v>
      </c>
      <c r="G40" s="5">
        <f t="shared" si="0"/>
        <v>-1</v>
      </c>
      <c r="H40" s="6">
        <v>0</v>
      </c>
      <c r="I40" s="6">
        <v>0</v>
      </c>
      <c r="J40" s="6">
        <v>0</v>
      </c>
    </row>
    <row r="41" spans="1:10">
      <c r="A41" s="7" t="s">
        <v>95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v>0</v>
      </c>
      <c r="I41" s="6">
        <v>0</v>
      </c>
      <c r="J41" s="6">
        <v>0</v>
      </c>
    </row>
    <row r="42" spans="1:10">
      <c r="A42" s="7" t="s">
        <v>96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v>0</v>
      </c>
      <c r="I42" s="6">
        <v>0</v>
      </c>
      <c r="J42" s="6">
        <v>0</v>
      </c>
    </row>
    <row r="43" spans="1:10">
      <c r="A43" s="7" t="s">
        <v>97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v>0</v>
      </c>
      <c r="I43" s="6">
        <v>0</v>
      </c>
      <c r="J43" s="6">
        <v>0</v>
      </c>
    </row>
    <row r="44" spans="1:10">
      <c r="A44" s="7" t="s">
        <v>99</v>
      </c>
      <c r="B44" s="8">
        <v>2</v>
      </c>
      <c r="C44" s="8">
        <v>2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v>0</v>
      </c>
      <c r="I44" s="6">
        <v>0</v>
      </c>
      <c r="J44" s="6">
        <v>0</v>
      </c>
    </row>
    <row r="45" spans="1:10">
      <c r="A45" s="7" t="s">
        <v>101</v>
      </c>
      <c r="B45" s="8">
        <v>2</v>
      </c>
      <c r="C45" s="8">
        <v>2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v>0</v>
      </c>
      <c r="I45" s="6">
        <v>0</v>
      </c>
      <c r="J45" s="6">
        <v>0</v>
      </c>
    </row>
    <row r="46" spans="1:10">
      <c r="A46" s="7" t="s">
        <v>102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v>0</v>
      </c>
      <c r="I46" s="6">
        <v>0</v>
      </c>
      <c r="J46" s="6">
        <v>0</v>
      </c>
    </row>
    <row r="47" spans="1:10">
      <c r="A47" s="7" t="s">
        <v>106</v>
      </c>
      <c r="B47" s="8">
        <v>1</v>
      </c>
      <c r="C47" s="8">
        <v>1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v>0</v>
      </c>
      <c r="I47" s="6">
        <v>0</v>
      </c>
      <c r="J47" s="6">
        <v>0</v>
      </c>
    </row>
    <row r="48" spans="1:10">
      <c r="A48" s="7" t="s">
        <v>107</v>
      </c>
      <c r="B48" s="8">
        <v>1</v>
      </c>
      <c r="C48" s="8">
        <v>0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v>0</v>
      </c>
      <c r="I48" s="6">
        <v>0</v>
      </c>
      <c r="J48" s="6">
        <v>0</v>
      </c>
    </row>
    <row r="49" spans="1:10">
      <c r="A49" s="11" t="s">
        <v>108</v>
      </c>
      <c r="B49" s="12">
        <v>92</v>
      </c>
      <c r="C49" s="12">
        <v>84</v>
      </c>
      <c r="D49" s="12">
        <v>10</v>
      </c>
      <c r="E49" s="12">
        <v>9</v>
      </c>
      <c r="F49" s="12">
        <v>8</v>
      </c>
      <c r="G49" s="13">
        <f t="shared" si="0"/>
        <v>2</v>
      </c>
      <c r="H49" s="14">
        <v>0</v>
      </c>
      <c r="I49" s="14">
        <v>0</v>
      </c>
      <c r="J49" s="14">
        <v>0</v>
      </c>
    </row>
    <row r="52" spans="1:10">
      <c r="A52" s="15" t="s">
        <v>109</v>
      </c>
      <c r="B52" s="16"/>
      <c r="C52" s="16"/>
    </row>
    <row r="53" spans="1:10">
      <c r="A53" s="15" t="s">
        <v>110</v>
      </c>
      <c r="B53" s="16"/>
      <c r="C53" s="16"/>
    </row>
  </sheetData>
  <mergeCells count="1">
    <mergeCell ref="A1:J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7A0B4-CE3D-459E-B063-7AD53CEA44EB}">
  <dimension ref="A1:J98"/>
  <sheetViews>
    <sheetView topLeftCell="A83" workbookViewId="0">
      <selection activeCell="A97" sqref="A97:D98"/>
    </sheetView>
  </sheetViews>
  <sheetFormatPr defaultRowHeight="15"/>
  <cols>
    <col min="1" max="1" width="21" customWidth="1"/>
  </cols>
  <sheetData>
    <row r="1" spans="1:10">
      <c r="A1" s="23" t="s">
        <v>130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10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66" si="0">D3-F3</f>
        <v>0</v>
      </c>
      <c r="H3" s="6">
        <v>0</v>
      </c>
      <c r="I3" s="6">
        <v>0</v>
      </c>
      <c r="J3" s="6">
        <v>0</v>
      </c>
    </row>
    <row r="4" spans="1:10">
      <c r="A4" s="7" t="s">
        <v>11</v>
      </c>
      <c r="B4" s="8">
        <v>3</v>
      </c>
      <c r="C4" s="8">
        <v>3</v>
      </c>
      <c r="D4" s="8">
        <v>0</v>
      </c>
      <c r="E4" s="8">
        <v>0</v>
      </c>
      <c r="F4" s="8">
        <v>0</v>
      </c>
      <c r="G4" s="5">
        <f t="shared" si="0"/>
        <v>0</v>
      </c>
      <c r="H4" s="6">
        <v>0</v>
      </c>
      <c r="I4" s="6">
        <v>0</v>
      </c>
      <c r="J4" s="6">
        <v>0</v>
      </c>
    </row>
    <row r="5" spans="1:10">
      <c r="A5" s="7" t="s">
        <v>12</v>
      </c>
      <c r="B5" s="8">
        <v>2</v>
      </c>
      <c r="C5" s="8">
        <v>2</v>
      </c>
      <c r="D5" s="8">
        <v>1</v>
      </c>
      <c r="E5" s="8">
        <v>1</v>
      </c>
      <c r="F5" s="8">
        <v>1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13</v>
      </c>
      <c r="B6" s="8">
        <v>3</v>
      </c>
      <c r="C6" s="8">
        <v>3</v>
      </c>
      <c r="D6" s="8">
        <v>1</v>
      </c>
      <c r="E6" s="8">
        <v>0</v>
      </c>
      <c r="F6" s="8">
        <v>0</v>
      </c>
      <c r="G6" s="5">
        <f t="shared" si="0"/>
        <v>1</v>
      </c>
      <c r="H6" s="6">
        <v>0</v>
      </c>
      <c r="I6" s="6">
        <v>0</v>
      </c>
      <c r="J6" s="6">
        <v>0</v>
      </c>
    </row>
    <row r="7" spans="1:10">
      <c r="A7" s="7" t="s">
        <v>14</v>
      </c>
      <c r="B7" s="8">
        <v>3</v>
      </c>
      <c r="C7" s="8">
        <v>3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v>0</v>
      </c>
      <c r="I7" s="6">
        <v>0</v>
      </c>
      <c r="J7" s="6">
        <v>0</v>
      </c>
    </row>
    <row r="8" spans="1:10">
      <c r="A8" s="7" t="s">
        <v>15</v>
      </c>
      <c r="B8" s="8">
        <v>7</v>
      </c>
      <c r="C8" s="8">
        <v>7</v>
      </c>
      <c r="D8" s="8">
        <v>1</v>
      </c>
      <c r="E8" s="8">
        <v>0</v>
      </c>
      <c r="F8" s="8">
        <v>0</v>
      </c>
      <c r="G8" s="5">
        <f t="shared" si="0"/>
        <v>1</v>
      </c>
      <c r="H8" s="6">
        <v>0</v>
      </c>
      <c r="I8" s="6">
        <v>0</v>
      </c>
      <c r="J8" s="6">
        <v>0</v>
      </c>
    </row>
    <row r="9" spans="1:10">
      <c r="A9" s="7" t="s">
        <v>16</v>
      </c>
      <c r="B9" s="8">
        <v>2</v>
      </c>
      <c r="C9" s="8">
        <v>2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v>0</v>
      </c>
      <c r="I9" s="6">
        <v>0</v>
      </c>
      <c r="J9" s="6">
        <v>0</v>
      </c>
    </row>
    <row r="10" spans="1:10">
      <c r="A10" s="7" t="s">
        <v>17</v>
      </c>
      <c r="B10" s="8">
        <v>2</v>
      </c>
      <c r="C10" s="8">
        <v>2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v>0</v>
      </c>
      <c r="I10" s="6">
        <v>0</v>
      </c>
      <c r="J10" s="6">
        <v>0</v>
      </c>
    </row>
    <row r="11" spans="1:10">
      <c r="A11" s="7" t="s">
        <v>19</v>
      </c>
      <c r="B11" s="8">
        <v>3</v>
      </c>
      <c r="C11" s="8">
        <v>3</v>
      </c>
      <c r="D11" s="8">
        <v>1</v>
      </c>
      <c r="E11" s="8">
        <v>0</v>
      </c>
      <c r="F11" s="8">
        <v>0</v>
      </c>
      <c r="G11" s="5">
        <f t="shared" si="0"/>
        <v>1</v>
      </c>
      <c r="H11" s="6">
        <v>0</v>
      </c>
      <c r="I11" s="6">
        <v>0</v>
      </c>
      <c r="J11" s="6">
        <v>0</v>
      </c>
    </row>
    <row r="12" spans="1:10">
      <c r="A12" s="7" t="s">
        <v>20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v>0</v>
      </c>
      <c r="I12" s="6">
        <v>0</v>
      </c>
      <c r="J12" s="6">
        <v>0</v>
      </c>
    </row>
    <row r="13" spans="1:10">
      <c r="A13" s="7" t="s">
        <v>21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7" t="s">
        <v>22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v>0</v>
      </c>
      <c r="I14" s="6">
        <v>0</v>
      </c>
      <c r="J14" s="6">
        <v>0</v>
      </c>
    </row>
    <row r="15" spans="1:10">
      <c r="A15" s="7" t="s">
        <v>23</v>
      </c>
      <c r="B15" s="8">
        <v>13</v>
      </c>
      <c r="C15" s="8">
        <v>13</v>
      </c>
      <c r="D15" s="8">
        <v>2</v>
      </c>
      <c r="E15" s="8">
        <v>0</v>
      </c>
      <c r="F15" s="8">
        <v>0</v>
      </c>
      <c r="G15" s="5">
        <f t="shared" si="0"/>
        <v>2</v>
      </c>
      <c r="H15" s="6">
        <v>0</v>
      </c>
      <c r="I15" s="6">
        <v>0</v>
      </c>
      <c r="J15" s="6">
        <v>0</v>
      </c>
    </row>
    <row r="16" spans="1:10">
      <c r="A16" s="7" t="s">
        <v>25</v>
      </c>
      <c r="B16" s="8">
        <v>15</v>
      </c>
      <c r="C16" s="8">
        <v>15</v>
      </c>
      <c r="D16" s="8">
        <v>4</v>
      </c>
      <c r="E16" s="8">
        <v>1</v>
      </c>
      <c r="F16" s="8">
        <v>1</v>
      </c>
      <c r="G16" s="5">
        <f t="shared" si="0"/>
        <v>3</v>
      </c>
      <c r="H16" s="6">
        <v>0</v>
      </c>
      <c r="I16" s="6">
        <v>0</v>
      </c>
      <c r="J16" s="6">
        <v>0</v>
      </c>
    </row>
    <row r="17" spans="1:10">
      <c r="A17" s="7" t="s">
        <v>26</v>
      </c>
      <c r="B17" s="8">
        <v>2</v>
      </c>
      <c r="C17" s="8">
        <v>2</v>
      </c>
      <c r="D17" s="8">
        <v>1</v>
      </c>
      <c r="E17" s="8">
        <v>0</v>
      </c>
      <c r="F17" s="8">
        <v>0</v>
      </c>
      <c r="G17" s="5">
        <f t="shared" si="0"/>
        <v>1</v>
      </c>
      <c r="H17" s="6">
        <v>0</v>
      </c>
      <c r="I17" s="6">
        <v>0</v>
      </c>
      <c r="J17" s="6">
        <v>0</v>
      </c>
    </row>
    <row r="18" spans="1:10">
      <c r="A18" s="7" t="s">
        <v>27</v>
      </c>
      <c r="B18" s="8">
        <v>2</v>
      </c>
      <c r="C18" s="8">
        <v>2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v>0</v>
      </c>
      <c r="I18" s="6">
        <v>0</v>
      </c>
      <c r="J18" s="6">
        <v>0</v>
      </c>
    </row>
    <row r="19" spans="1:10">
      <c r="A19" s="7" t="s">
        <v>28</v>
      </c>
      <c r="B19" s="8">
        <v>5</v>
      </c>
      <c r="C19" s="8">
        <v>5</v>
      </c>
      <c r="D19" s="8">
        <v>1</v>
      </c>
      <c r="E19" s="8">
        <v>0</v>
      </c>
      <c r="F19" s="8">
        <v>0</v>
      </c>
      <c r="G19" s="5">
        <f t="shared" si="0"/>
        <v>1</v>
      </c>
      <c r="H19" s="6">
        <v>0</v>
      </c>
      <c r="I19" s="6">
        <v>0</v>
      </c>
      <c r="J19" s="6">
        <v>0</v>
      </c>
    </row>
    <row r="20" spans="1:10">
      <c r="A20" s="7" t="s">
        <v>29</v>
      </c>
      <c r="B20" s="8">
        <v>7</v>
      </c>
      <c r="C20" s="8">
        <v>7</v>
      </c>
      <c r="D20" s="8">
        <v>2</v>
      </c>
      <c r="E20" s="8">
        <v>1</v>
      </c>
      <c r="F20" s="8">
        <v>1</v>
      </c>
      <c r="G20" s="5">
        <f t="shared" si="0"/>
        <v>1</v>
      </c>
      <c r="H20" s="6">
        <v>0</v>
      </c>
      <c r="I20" s="6">
        <v>0</v>
      </c>
      <c r="J20" s="6">
        <v>0</v>
      </c>
    </row>
    <row r="21" spans="1:10">
      <c r="A21" s="7" t="s">
        <v>30</v>
      </c>
      <c r="B21" s="8">
        <v>7</v>
      </c>
      <c r="C21" s="8">
        <v>7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v>0</v>
      </c>
      <c r="I21" s="6">
        <v>0</v>
      </c>
      <c r="J21" s="6">
        <v>0</v>
      </c>
    </row>
    <row r="22" spans="1:10">
      <c r="A22" s="7" t="s">
        <v>31</v>
      </c>
      <c r="B22" s="8">
        <v>13</v>
      </c>
      <c r="C22" s="8">
        <v>12</v>
      </c>
      <c r="D22" s="8">
        <v>1</v>
      </c>
      <c r="E22" s="8">
        <v>0</v>
      </c>
      <c r="F22" s="8">
        <v>0</v>
      </c>
      <c r="G22" s="5">
        <f t="shared" si="0"/>
        <v>1</v>
      </c>
      <c r="H22" s="6">
        <v>0</v>
      </c>
      <c r="I22" s="6">
        <v>0</v>
      </c>
      <c r="J22" s="6">
        <v>0</v>
      </c>
    </row>
    <row r="23" spans="1:10">
      <c r="A23" s="7" t="s">
        <v>32</v>
      </c>
      <c r="B23" s="8">
        <v>3</v>
      </c>
      <c r="C23" s="8">
        <v>3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v>0</v>
      </c>
      <c r="I23" s="6">
        <v>0</v>
      </c>
      <c r="J23" s="6">
        <v>0</v>
      </c>
    </row>
    <row r="24" spans="1:10">
      <c r="A24" s="7" t="s">
        <v>33</v>
      </c>
      <c r="B24" s="8">
        <v>4</v>
      </c>
      <c r="C24" s="8">
        <v>4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7" t="s">
        <v>35</v>
      </c>
      <c r="B25" s="8">
        <v>1</v>
      </c>
      <c r="C25" s="8">
        <v>1</v>
      </c>
      <c r="D25" s="8">
        <v>0</v>
      </c>
      <c r="E25" s="8">
        <v>1</v>
      </c>
      <c r="F25" s="8">
        <v>1</v>
      </c>
      <c r="G25" s="5">
        <f t="shared" si="0"/>
        <v>-1</v>
      </c>
      <c r="H25" s="6">
        <v>0</v>
      </c>
      <c r="I25" s="6">
        <v>0</v>
      </c>
      <c r="J25" s="6">
        <v>0</v>
      </c>
    </row>
    <row r="26" spans="1:10">
      <c r="A26" s="7" t="s">
        <v>36</v>
      </c>
      <c r="B26" s="8">
        <v>4</v>
      </c>
      <c r="C26" s="8">
        <v>4</v>
      </c>
      <c r="D26" s="8">
        <v>1</v>
      </c>
      <c r="E26" s="8">
        <v>1</v>
      </c>
      <c r="F26" s="8">
        <v>1</v>
      </c>
      <c r="G26" s="5">
        <f t="shared" si="0"/>
        <v>0</v>
      </c>
      <c r="H26" s="6">
        <v>0</v>
      </c>
      <c r="I26" s="6">
        <v>0</v>
      </c>
      <c r="J26" s="6">
        <v>0</v>
      </c>
    </row>
    <row r="27" spans="1:10">
      <c r="A27" s="7" t="s">
        <v>37</v>
      </c>
      <c r="B27" s="8">
        <v>7</v>
      </c>
      <c r="C27" s="8">
        <v>7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v>0</v>
      </c>
      <c r="I27" s="6">
        <v>0</v>
      </c>
      <c r="J27" s="6">
        <v>0</v>
      </c>
    </row>
    <row r="28" spans="1:10">
      <c r="A28" s="7" t="s">
        <v>38</v>
      </c>
      <c r="B28" s="8">
        <v>14</v>
      </c>
      <c r="C28" s="8">
        <v>14</v>
      </c>
      <c r="D28" s="8">
        <v>1</v>
      </c>
      <c r="E28" s="8">
        <v>0</v>
      </c>
      <c r="F28" s="8">
        <v>0</v>
      </c>
      <c r="G28" s="5">
        <f t="shared" si="0"/>
        <v>1</v>
      </c>
      <c r="H28" s="6">
        <v>0</v>
      </c>
      <c r="I28" s="6">
        <v>0</v>
      </c>
      <c r="J28" s="6">
        <v>0</v>
      </c>
    </row>
    <row r="29" spans="1:10">
      <c r="A29" s="7" t="s">
        <v>39</v>
      </c>
      <c r="B29" s="8">
        <v>8</v>
      </c>
      <c r="C29" s="8">
        <v>8</v>
      </c>
      <c r="D29" s="8">
        <v>3</v>
      </c>
      <c r="E29" s="8">
        <v>0</v>
      </c>
      <c r="F29" s="8">
        <v>0</v>
      </c>
      <c r="G29" s="5">
        <f t="shared" si="0"/>
        <v>3</v>
      </c>
      <c r="H29" s="6">
        <v>0</v>
      </c>
      <c r="I29" s="6">
        <v>0</v>
      </c>
      <c r="J29" s="6">
        <v>0</v>
      </c>
    </row>
    <row r="30" spans="1:10">
      <c r="A30" s="7" t="s">
        <v>40</v>
      </c>
      <c r="B30" s="8">
        <v>15</v>
      </c>
      <c r="C30" s="8">
        <v>15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v>0</v>
      </c>
      <c r="I30" s="6">
        <v>0</v>
      </c>
      <c r="J30" s="6">
        <v>0</v>
      </c>
    </row>
    <row r="31" spans="1:10">
      <c r="A31" s="7" t="s">
        <v>41</v>
      </c>
      <c r="B31" s="8">
        <v>2</v>
      </c>
      <c r="C31" s="8">
        <v>2</v>
      </c>
      <c r="D31" s="8">
        <v>0</v>
      </c>
      <c r="E31" s="8">
        <v>0</v>
      </c>
      <c r="F31" s="8">
        <v>0</v>
      </c>
      <c r="G31" s="5">
        <f t="shared" si="0"/>
        <v>0</v>
      </c>
      <c r="H31" s="6">
        <v>0</v>
      </c>
      <c r="I31" s="6">
        <v>0</v>
      </c>
      <c r="J31" s="6">
        <v>0</v>
      </c>
    </row>
    <row r="32" spans="1:10">
      <c r="A32" s="7" t="s">
        <v>43</v>
      </c>
      <c r="B32" s="8">
        <v>1</v>
      </c>
      <c r="C32" s="8">
        <v>1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v>0</v>
      </c>
      <c r="I32" s="6">
        <v>0</v>
      </c>
      <c r="J32" s="6">
        <v>0</v>
      </c>
    </row>
    <row r="33" spans="1:10">
      <c r="A33" s="7" t="s">
        <v>44</v>
      </c>
      <c r="B33" s="8">
        <v>72</v>
      </c>
      <c r="C33" s="8">
        <v>70</v>
      </c>
      <c r="D33" s="8">
        <v>8</v>
      </c>
      <c r="E33" s="8">
        <v>2</v>
      </c>
      <c r="F33" s="8">
        <v>2</v>
      </c>
      <c r="G33" s="5">
        <f t="shared" si="0"/>
        <v>6</v>
      </c>
      <c r="H33" s="6">
        <v>0</v>
      </c>
      <c r="I33" s="6">
        <v>0</v>
      </c>
      <c r="J33" s="6">
        <v>0</v>
      </c>
    </row>
    <row r="34" spans="1:10">
      <c r="A34" s="7" t="s">
        <v>45</v>
      </c>
      <c r="B34" s="8">
        <v>6</v>
      </c>
      <c r="C34" s="8">
        <v>6</v>
      </c>
      <c r="D34" s="8">
        <v>1</v>
      </c>
      <c r="E34" s="8">
        <v>0</v>
      </c>
      <c r="F34" s="8">
        <v>0</v>
      </c>
      <c r="G34" s="5">
        <f t="shared" si="0"/>
        <v>1</v>
      </c>
      <c r="H34" s="6">
        <v>0</v>
      </c>
      <c r="I34" s="6">
        <v>0</v>
      </c>
      <c r="J34" s="6">
        <v>0</v>
      </c>
    </row>
    <row r="35" spans="1:10">
      <c r="A35" s="7" t="s">
        <v>46</v>
      </c>
      <c r="B35" s="8">
        <v>10</v>
      </c>
      <c r="C35" s="8">
        <v>10</v>
      </c>
      <c r="D35" s="8">
        <v>2</v>
      </c>
      <c r="E35" s="8">
        <v>0</v>
      </c>
      <c r="F35" s="8">
        <v>0</v>
      </c>
      <c r="G35" s="5">
        <f t="shared" si="0"/>
        <v>2</v>
      </c>
      <c r="H35" s="6">
        <v>0</v>
      </c>
      <c r="I35" s="6">
        <v>0</v>
      </c>
      <c r="J35" s="6">
        <v>0</v>
      </c>
    </row>
    <row r="36" spans="1:10">
      <c r="A36" s="7" t="s">
        <v>47</v>
      </c>
      <c r="B36" s="8">
        <v>5</v>
      </c>
      <c r="C36" s="8">
        <v>5</v>
      </c>
      <c r="D36" s="8">
        <v>1</v>
      </c>
      <c r="E36" s="8">
        <v>0</v>
      </c>
      <c r="F36" s="8">
        <v>0</v>
      </c>
      <c r="G36" s="5">
        <f t="shared" si="0"/>
        <v>1</v>
      </c>
      <c r="H36" s="6">
        <v>0</v>
      </c>
      <c r="I36" s="6">
        <v>0</v>
      </c>
      <c r="J36" s="6">
        <v>0</v>
      </c>
    </row>
    <row r="37" spans="1:10">
      <c r="A37" s="7" t="s">
        <v>48</v>
      </c>
      <c r="B37" s="8">
        <v>20</v>
      </c>
      <c r="C37" s="8">
        <v>20</v>
      </c>
      <c r="D37" s="8">
        <v>2</v>
      </c>
      <c r="E37" s="8">
        <v>1</v>
      </c>
      <c r="F37" s="8">
        <v>1</v>
      </c>
      <c r="G37" s="5">
        <f t="shared" si="0"/>
        <v>1</v>
      </c>
      <c r="H37" s="6">
        <v>0</v>
      </c>
      <c r="I37" s="6">
        <v>0</v>
      </c>
      <c r="J37" s="6">
        <v>0</v>
      </c>
    </row>
    <row r="38" spans="1:10">
      <c r="A38" s="7" t="s">
        <v>49</v>
      </c>
      <c r="B38" s="8">
        <v>5</v>
      </c>
      <c r="C38" s="8">
        <v>5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v>0</v>
      </c>
      <c r="I38" s="6">
        <v>0</v>
      </c>
      <c r="J38" s="6">
        <v>0</v>
      </c>
    </row>
    <row r="39" spans="1:10">
      <c r="A39" s="7" t="s">
        <v>50</v>
      </c>
      <c r="B39" s="8">
        <v>1</v>
      </c>
      <c r="C39" s="8">
        <v>0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v>0</v>
      </c>
      <c r="I39" s="6">
        <v>0</v>
      </c>
      <c r="J39" s="6">
        <v>0</v>
      </c>
    </row>
    <row r="40" spans="1:10">
      <c r="A40" s="7" t="s">
        <v>51</v>
      </c>
      <c r="B40" s="8">
        <v>7</v>
      </c>
      <c r="C40" s="8">
        <v>7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v>0</v>
      </c>
      <c r="I40" s="6">
        <v>0</v>
      </c>
      <c r="J40" s="6">
        <v>0</v>
      </c>
    </row>
    <row r="41" spans="1:10">
      <c r="A41" s="7" t="s">
        <v>52</v>
      </c>
      <c r="B41" s="8">
        <v>9</v>
      </c>
      <c r="C41" s="8">
        <v>9</v>
      </c>
      <c r="D41" s="8">
        <v>0</v>
      </c>
      <c r="E41" s="8">
        <v>1</v>
      </c>
      <c r="F41" s="8">
        <v>1</v>
      </c>
      <c r="G41" s="5">
        <f t="shared" si="0"/>
        <v>-1</v>
      </c>
      <c r="H41" s="6">
        <v>0</v>
      </c>
      <c r="I41" s="6">
        <v>0</v>
      </c>
      <c r="J41" s="6">
        <v>0</v>
      </c>
    </row>
    <row r="42" spans="1:10">
      <c r="A42" s="7" t="s">
        <v>53</v>
      </c>
      <c r="B42" s="8">
        <v>3</v>
      </c>
      <c r="C42" s="8">
        <v>3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v>0</v>
      </c>
      <c r="I42" s="6">
        <v>0</v>
      </c>
      <c r="J42" s="6">
        <v>0</v>
      </c>
    </row>
    <row r="43" spans="1:10">
      <c r="A43" s="7" t="s">
        <v>54</v>
      </c>
      <c r="B43" s="8">
        <v>4</v>
      </c>
      <c r="C43" s="8">
        <v>4</v>
      </c>
      <c r="D43" s="8">
        <v>1</v>
      </c>
      <c r="E43" s="8">
        <v>0</v>
      </c>
      <c r="F43" s="8">
        <v>0</v>
      </c>
      <c r="G43" s="5">
        <f t="shared" si="0"/>
        <v>1</v>
      </c>
      <c r="H43" s="6">
        <v>0</v>
      </c>
      <c r="I43" s="6">
        <v>0</v>
      </c>
      <c r="J43" s="6">
        <v>0</v>
      </c>
    </row>
    <row r="44" spans="1:10">
      <c r="A44" s="7" t="s">
        <v>55</v>
      </c>
      <c r="B44" s="8">
        <v>3</v>
      </c>
      <c r="C44" s="8">
        <v>3</v>
      </c>
      <c r="D44" s="8">
        <v>1</v>
      </c>
      <c r="E44" s="8">
        <v>0</v>
      </c>
      <c r="F44" s="8">
        <v>0</v>
      </c>
      <c r="G44" s="5">
        <f t="shared" si="0"/>
        <v>1</v>
      </c>
      <c r="H44" s="6">
        <v>0</v>
      </c>
      <c r="I44" s="6">
        <v>0</v>
      </c>
      <c r="J44" s="6">
        <v>0</v>
      </c>
    </row>
    <row r="45" spans="1:10">
      <c r="A45" s="7" t="s">
        <v>56</v>
      </c>
      <c r="B45" s="8">
        <v>2</v>
      </c>
      <c r="C45" s="8">
        <v>2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v>0</v>
      </c>
      <c r="I45" s="6">
        <v>0</v>
      </c>
      <c r="J45" s="6">
        <v>0</v>
      </c>
    </row>
    <row r="46" spans="1:10">
      <c r="A46" s="7" t="s">
        <v>57</v>
      </c>
      <c r="B46" s="8">
        <v>4</v>
      </c>
      <c r="C46" s="8">
        <v>4</v>
      </c>
      <c r="D46" s="8">
        <v>1</v>
      </c>
      <c r="E46" s="8">
        <v>1</v>
      </c>
      <c r="F46" s="8">
        <v>1</v>
      </c>
      <c r="G46" s="5">
        <f t="shared" si="0"/>
        <v>0</v>
      </c>
      <c r="H46" s="6">
        <v>0</v>
      </c>
      <c r="I46" s="6">
        <v>0</v>
      </c>
      <c r="J46" s="6">
        <v>0</v>
      </c>
    </row>
    <row r="47" spans="1:10">
      <c r="A47" s="7" t="s">
        <v>58</v>
      </c>
      <c r="B47" s="8">
        <v>4</v>
      </c>
      <c r="C47" s="8">
        <v>4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v>0</v>
      </c>
      <c r="I47" s="6">
        <v>0</v>
      </c>
      <c r="J47" s="6">
        <v>0</v>
      </c>
    </row>
    <row r="48" spans="1:10">
      <c r="A48" s="7" t="s">
        <v>59</v>
      </c>
      <c r="B48" s="8">
        <v>6</v>
      </c>
      <c r="C48" s="8">
        <v>6</v>
      </c>
      <c r="D48" s="8">
        <v>2</v>
      </c>
      <c r="E48" s="8">
        <v>0</v>
      </c>
      <c r="F48" s="8">
        <v>0</v>
      </c>
      <c r="G48" s="5">
        <f t="shared" si="0"/>
        <v>2</v>
      </c>
      <c r="H48" s="6">
        <v>0</v>
      </c>
      <c r="I48" s="6">
        <v>0</v>
      </c>
      <c r="J48" s="6">
        <v>0</v>
      </c>
    </row>
    <row r="49" spans="1:10">
      <c r="A49" s="7" t="s">
        <v>60</v>
      </c>
      <c r="B49" s="8">
        <v>6</v>
      </c>
      <c r="C49" s="8">
        <v>6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v>0</v>
      </c>
      <c r="I49" s="6">
        <v>0</v>
      </c>
      <c r="J49" s="6">
        <v>0</v>
      </c>
    </row>
    <row r="50" spans="1:10">
      <c r="A50" s="7" t="s">
        <v>61</v>
      </c>
      <c r="B50" s="8">
        <v>24</v>
      </c>
      <c r="C50" s="8">
        <v>24</v>
      </c>
      <c r="D50" s="8">
        <v>2</v>
      </c>
      <c r="E50" s="8">
        <v>1</v>
      </c>
      <c r="F50" s="8">
        <v>1</v>
      </c>
      <c r="G50" s="5">
        <f t="shared" si="0"/>
        <v>1</v>
      </c>
      <c r="H50" s="6">
        <v>0</v>
      </c>
      <c r="I50" s="6">
        <v>0</v>
      </c>
      <c r="J50" s="6">
        <v>0</v>
      </c>
    </row>
    <row r="51" spans="1:10">
      <c r="A51" s="7" t="s">
        <v>62</v>
      </c>
      <c r="B51" s="8">
        <v>1</v>
      </c>
      <c r="C51" s="8">
        <v>1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v>0</v>
      </c>
      <c r="I51" s="6">
        <v>0</v>
      </c>
      <c r="J51" s="6">
        <v>0</v>
      </c>
    </row>
    <row r="52" spans="1:10">
      <c r="A52" s="7" t="s">
        <v>63</v>
      </c>
      <c r="B52" s="8">
        <v>1</v>
      </c>
      <c r="C52" s="8">
        <v>1</v>
      </c>
      <c r="D52" s="8">
        <v>0</v>
      </c>
      <c r="E52" s="8">
        <v>0</v>
      </c>
      <c r="F52" s="8">
        <v>0</v>
      </c>
      <c r="G52" s="5">
        <f t="shared" si="0"/>
        <v>0</v>
      </c>
      <c r="H52" s="6">
        <v>0</v>
      </c>
      <c r="I52" s="6">
        <v>0</v>
      </c>
      <c r="J52" s="6">
        <v>0</v>
      </c>
    </row>
    <row r="53" spans="1:10">
      <c r="A53" s="7" t="s">
        <v>64</v>
      </c>
      <c r="B53" s="8">
        <v>3</v>
      </c>
      <c r="C53" s="8">
        <v>3</v>
      </c>
      <c r="D53" s="8">
        <v>1</v>
      </c>
      <c r="E53" s="8">
        <v>0</v>
      </c>
      <c r="F53" s="8">
        <v>0</v>
      </c>
      <c r="G53" s="5">
        <f t="shared" si="0"/>
        <v>1</v>
      </c>
      <c r="H53" s="6">
        <v>0</v>
      </c>
      <c r="I53" s="6">
        <v>0</v>
      </c>
      <c r="J53" s="6">
        <v>0</v>
      </c>
    </row>
    <row r="54" spans="1:10">
      <c r="A54" s="7" t="s">
        <v>66</v>
      </c>
      <c r="B54" s="8">
        <v>3</v>
      </c>
      <c r="C54" s="8">
        <v>3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v>0</v>
      </c>
      <c r="I54" s="6">
        <v>0</v>
      </c>
      <c r="J54" s="6">
        <v>0</v>
      </c>
    </row>
    <row r="55" spans="1:10">
      <c r="A55" s="7" t="s">
        <v>67</v>
      </c>
      <c r="B55" s="8">
        <v>1</v>
      </c>
      <c r="C55" s="8">
        <v>1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v>0</v>
      </c>
      <c r="I55" s="6">
        <v>0</v>
      </c>
      <c r="J55" s="6">
        <v>0</v>
      </c>
    </row>
    <row r="56" spans="1:10">
      <c r="A56" s="7" t="s">
        <v>68</v>
      </c>
      <c r="B56" s="8">
        <v>10</v>
      </c>
      <c r="C56" s="8">
        <v>10</v>
      </c>
      <c r="D56" s="8">
        <v>2</v>
      </c>
      <c r="E56" s="8">
        <v>1</v>
      </c>
      <c r="F56" s="8">
        <v>1</v>
      </c>
      <c r="G56" s="5">
        <f t="shared" si="0"/>
        <v>1</v>
      </c>
      <c r="H56" s="6">
        <v>0</v>
      </c>
      <c r="I56" s="6">
        <v>0</v>
      </c>
      <c r="J56" s="6">
        <v>0</v>
      </c>
    </row>
    <row r="57" spans="1:10">
      <c r="A57" s="7" t="s">
        <v>69</v>
      </c>
      <c r="B57" s="8">
        <v>2</v>
      </c>
      <c r="C57" s="8">
        <v>2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v>0</v>
      </c>
      <c r="I57" s="6">
        <v>0</v>
      </c>
      <c r="J57" s="6">
        <v>0</v>
      </c>
    </row>
    <row r="58" spans="1:10">
      <c r="A58" s="7" t="s">
        <v>70</v>
      </c>
      <c r="B58" s="8">
        <v>6</v>
      </c>
      <c r="C58" s="8">
        <v>6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v>0</v>
      </c>
      <c r="I58" s="6">
        <v>0</v>
      </c>
      <c r="J58" s="6">
        <v>0</v>
      </c>
    </row>
    <row r="59" spans="1:10">
      <c r="A59" s="7" t="s">
        <v>71</v>
      </c>
      <c r="B59" s="8">
        <v>1</v>
      </c>
      <c r="C59" s="8">
        <v>1</v>
      </c>
      <c r="D59" s="8">
        <v>0</v>
      </c>
      <c r="E59" s="8">
        <v>0</v>
      </c>
      <c r="F59" s="8">
        <v>0</v>
      </c>
      <c r="G59" s="5">
        <f t="shared" si="0"/>
        <v>0</v>
      </c>
      <c r="H59" s="6">
        <v>0</v>
      </c>
      <c r="I59" s="6">
        <v>0</v>
      </c>
      <c r="J59" s="6">
        <v>0</v>
      </c>
    </row>
    <row r="60" spans="1:10">
      <c r="A60" s="7" t="s">
        <v>72</v>
      </c>
      <c r="B60" s="8">
        <v>5</v>
      </c>
      <c r="C60" s="8">
        <v>5</v>
      </c>
      <c r="D60" s="8">
        <v>0</v>
      </c>
      <c r="E60" s="8">
        <v>1</v>
      </c>
      <c r="F60" s="8">
        <v>1</v>
      </c>
      <c r="G60" s="5">
        <f t="shared" si="0"/>
        <v>-1</v>
      </c>
      <c r="H60" s="6">
        <v>0</v>
      </c>
      <c r="I60" s="6">
        <v>0</v>
      </c>
      <c r="J60" s="6">
        <v>0</v>
      </c>
    </row>
    <row r="61" spans="1:10">
      <c r="A61" s="7" t="s">
        <v>73</v>
      </c>
      <c r="B61" s="8">
        <v>10</v>
      </c>
      <c r="C61" s="8">
        <v>10</v>
      </c>
      <c r="D61" s="8">
        <v>1</v>
      </c>
      <c r="E61" s="8">
        <v>1</v>
      </c>
      <c r="F61" s="8">
        <v>1</v>
      </c>
      <c r="G61" s="5">
        <f t="shared" si="0"/>
        <v>0</v>
      </c>
      <c r="H61" s="6">
        <v>0</v>
      </c>
      <c r="I61" s="6">
        <v>0</v>
      </c>
      <c r="J61" s="6">
        <v>0</v>
      </c>
    </row>
    <row r="62" spans="1:10">
      <c r="A62" s="7" t="s">
        <v>74</v>
      </c>
      <c r="B62" s="8">
        <v>3</v>
      </c>
      <c r="C62" s="8">
        <v>3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v>0</v>
      </c>
      <c r="I62" s="6">
        <v>0</v>
      </c>
      <c r="J62" s="6">
        <v>0</v>
      </c>
    </row>
    <row r="63" spans="1:10">
      <c r="A63" s="7" t="s">
        <v>75</v>
      </c>
      <c r="B63" s="8">
        <v>2</v>
      </c>
      <c r="C63" s="8">
        <v>2</v>
      </c>
      <c r="D63" s="8">
        <v>1</v>
      </c>
      <c r="E63" s="8">
        <v>0</v>
      </c>
      <c r="F63" s="8">
        <v>0</v>
      </c>
      <c r="G63" s="5">
        <f t="shared" si="0"/>
        <v>1</v>
      </c>
      <c r="H63" s="6">
        <v>0</v>
      </c>
      <c r="I63" s="6">
        <v>0</v>
      </c>
      <c r="J63" s="6">
        <v>0</v>
      </c>
    </row>
    <row r="64" spans="1:10">
      <c r="A64" s="7" t="s">
        <v>76</v>
      </c>
      <c r="B64" s="8">
        <v>2</v>
      </c>
      <c r="C64" s="8">
        <v>2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v>0</v>
      </c>
      <c r="I64" s="6">
        <v>0</v>
      </c>
      <c r="J64" s="6">
        <v>0</v>
      </c>
    </row>
    <row r="65" spans="1:10">
      <c r="A65" s="7" t="s">
        <v>77</v>
      </c>
      <c r="B65" s="8">
        <v>5</v>
      </c>
      <c r="C65" s="8">
        <v>5</v>
      </c>
      <c r="D65" s="8">
        <v>1</v>
      </c>
      <c r="E65" s="8">
        <v>0</v>
      </c>
      <c r="F65" s="8">
        <v>0</v>
      </c>
      <c r="G65" s="5">
        <f t="shared" si="0"/>
        <v>1</v>
      </c>
      <c r="H65" s="6">
        <v>0</v>
      </c>
      <c r="I65" s="6">
        <v>0</v>
      </c>
      <c r="J65" s="6">
        <v>0</v>
      </c>
    </row>
    <row r="66" spans="1:10">
      <c r="A66" s="7" t="s">
        <v>78</v>
      </c>
      <c r="B66" s="8">
        <v>4</v>
      </c>
      <c r="C66" s="8">
        <v>4</v>
      </c>
      <c r="D66" s="8">
        <v>0</v>
      </c>
      <c r="E66" s="8">
        <v>0</v>
      </c>
      <c r="F66" s="8">
        <v>0</v>
      </c>
      <c r="G66" s="5">
        <f t="shared" si="0"/>
        <v>0</v>
      </c>
      <c r="H66" s="6">
        <v>0</v>
      </c>
      <c r="I66" s="6">
        <v>0</v>
      </c>
      <c r="J66" s="6">
        <v>0</v>
      </c>
    </row>
    <row r="67" spans="1:10">
      <c r="A67" s="7" t="s">
        <v>79</v>
      </c>
      <c r="B67" s="8">
        <v>6</v>
      </c>
      <c r="C67" s="8">
        <v>6</v>
      </c>
      <c r="D67" s="8">
        <v>0</v>
      </c>
      <c r="E67" s="8">
        <v>0</v>
      </c>
      <c r="F67" s="8">
        <v>0</v>
      </c>
      <c r="G67" s="5">
        <f t="shared" ref="G67:G94" si="1">D67-F67</f>
        <v>0</v>
      </c>
      <c r="H67" s="6">
        <v>0</v>
      </c>
      <c r="I67" s="6">
        <v>0</v>
      </c>
      <c r="J67" s="6">
        <v>0</v>
      </c>
    </row>
    <row r="68" spans="1:10">
      <c r="A68" s="7" t="s">
        <v>80</v>
      </c>
      <c r="B68" s="8">
        <v>3</v>
      </c>
      <c r="C68" s="8">
        <v>3</v>
      </c>
      <c r="D68" s="8">
        <v>0</v>
      </c>
      <c r="E68" s="8">
        <v>0</v>
      </c>
      <c r="F68" s="8">
        <v>0</v>
      </c>
      <c r="G68" s="5">
        <f t="shared" si="1"/>
        <v>0</v>
      </c>
      <c r="H68" s="6">
        <v>0</v>
      </c>
      <c r="I68" s="6">
        <v>0</v>
      </c>
      <c r="J68" s="6">
        <v>0</v>
      </c>
    </row>
    <row r="69" spans="1:10">
      <c r="A69" s="7" t="s">
        <v>81</v>
      </c>
      <c r="B69" s="8">
        <v>3</v>
      </c>
      <c r="C69" s="8">
        <v>3</v>
      </c>
      <c r="D69" s="8">
        <v>1</v>
      </c>
      <c r="E69" s="8">
        <v>0</v>
      </c>
      <c r="F69" s="8">
        <v>0</v>
      </c>
      <c r="G69" s="5">
        <f t="shared" si="1"/>
        <v>1</v>
      </c>
      <c r="H69" s="6">
        <v>0</v>
      </c>
      <c r="I69" s="6">
        <v>0</v>
      </c>
      <c r="J69" s="6">
        <v>0</v>
      </c>
    </row>
    <row r="70" spans="1:10">
      <c r="A70" s="7" t="s">
        <v>82</v>
      </c>
      <c r="B70" s="8">
        <v>4</v>
      </c>
      <c r="C70" s="8">
        <v>4</v>
      </c>
      <c r="D70" s="8">
        <v>0</v>
      </c>
      <c r="E70" s="8">
        <v>0</v>
      </c>
      <c r="F70" s="8">
        <v>0</v>
      </c>
      <c r="G70" s="5">
        <f t="shared" si="1"/>
        <v>0</v>
      </c>
      <c r="H70" s="6">
        <v>0</v>
      </c>
      <c r="I70" s="6">
        <v>0</v>
      </c>
      <c r="J70" s="6">
        <v>0</v>
      </c>
    </row>
    <row r="71" spans="1:10">
      <c r="A71" s="7" t="s">
        <v>83</v>
      </c>
      <c r="B71" s="8">
        <v>1</v>
      </c>
      <c r="C71" s="8">
        <v>1</v>
      </c>
      <c r="D71" s="8">
        <v>1</v>
      </c>
      <c r="E71" s="8">
        <v>0</v>
      </c>
      <c r="F71" s="8">
        <v>0</v>
      </c>
      <c r="G71" s="5">
        <f t="shared" si="1"/>
        <v>1</v>
      </c>
      <c r="H71" s="6">
        <v>0</v>
      </c>
      <c r="I71" s="6">
        <v>0</v>
      </c>
      <c r="J71" s="6">
        <v>0</v>
      </c>
    </row>
    <row r="72" spans="1:10">
      <c r="A72" s="7" t="s">
        <v>84</v>
      </c>
      <c r="B72" s="8">
        <v>3</v>
      </c>
      <c r="C72" s="8">
        <v>3</v>
      </c>
      <c r="D72" s="8">
        <v>0</v>
      </c>
      <c r="E72" s="8">
        <v>0</v>
      </c>
      <c r="F72" s="8">
        <v>0</v>
      </c>
      <c r="G72" s="5">
        <f t="shared" si="1"/>
        <v>0</v>
      </c>
      <c r="H72" s="6">
        <v>0</v>
      </c>
      <c r="I72" s="6">
        <v>0</v>
      </c>
      <c r="J72" s="6">
        <v>0</v>
      </c>
    </row>
    <row r="73" spans="1:10">
      <c r="A73" s="7" t="s">
        <v>85</v>
      </c>
      <c r="B73" s="8">
        <v>2</v>
      </c>
      <c r="C73" s="8">
        <v>2</v>
      </c>
      <c r="D73" s="8">
        <v>0</v>
      </c>
      <c r="E73" s="8">
        <v>0</v>
      </c>
      <c r="F73" s="8">
        <v>0</v>
      </c>
      <c r="G73" s="5">
        <f t="shared" si="1"/>
        <v>0</v>
      </c>
      <c r="H73" s="6">
        <v>0</v>
      </c>
      <c r="I73" s="6">
        <v>0</v>
      </c>
      <c r="J73" s="6">
        <v>0</v>
      </c>
    </row>
    <row r="74" spans="1:10">
      <c r="A74" s="7" t="s">
        <v>86</v>
      </c>
      <c r="B74" s="8">
        <v>4</v>
      </c>
      <c r="C74" s="8">
        <v>4</v>
      </c>
      <c r="D74" s="8">
        <v>0</v>
      </c>
      <c r="E74" s="8">
        <v>0</v>
      </c>
      <c r="F74" s="8">
        <v>0</v>
      </c>
      <c r="G74" s="5">
        <f t="shared" si="1"/>
        <v>0</v>
      </c>
      <c r="H74" s="6">
        <v>0</v>
      </c>
      <c r="I74" s="6">
        <v>0</v>
      </c>
      <c r="J74" s="6">
        <v>0</v>
      </c>
    </row>
    <row r="75" spans="1:10">
      <c r="A75" s="7" t="s">
        <v>87</v>
      </c>
      <c r="B75" s="8">
        <v>2</v>
      </c>
      <c r="C75" s="8">
        <v>2</v>
      </c>
      <c r="D75" s="8">
        <v>0</v>
      </c>
      <c r="E75" s="8">
        <v>0</v>
      </c>
      <c r="F75" s="8">
        <v>0</v>
      </c>
      <c r="G75" s="5">
        <f t="shared" si="1"/>
        <v>0</v>
      </c>
      <c r="H75" s="6">
        <v>0</v>
      </c>
      <c r="I75" s="6">
        <v>0</v>
      </c>
      <c r="J75" s="6">
        <v>0</v>
      </c>
    </row>
    <row r="76" spans="1:10">
      <c r="A76" s="7" t="s">
        <v>88</v>
      </c>
      <c r="B76" s="8">
        <v>9</v>
      </c>
      <c r="C76" s="8">
        <v>9</v>
      </c>
      <c r="D76" s="8">
        <v>2</v>
      </c>
      <c r="E76" s="8">
        <v>0</v>
      </c>
      <c r="F76" s="8">
        <v>0</v>
      </c>
      <c r="G76" s="5">
        <f t="shared" si="1"/>
        <v>2</v>
      </c>
      <c r="H76" s="6">
        <v>0</v>
      </c>
      <c r="I76" s="6">
        <v>0</v>
      </c>
      <c r="J76" s="6">
        <v>0</v>
      </c>
    </row>
    <row r="77" spans="1:10">
      <c r="A77" s="7" t="s">
        <v>89</v>
      </c>
      <c r="B77" s="8">
        <v>0</v>
      </c>
      <c r="C77" s="8">
        <v>0</v>
      </c>
      <c r="D77" s="8">
        <v>0</v>
      </c>
      <c r="E77" s="8">
        <v>1</v>
      </c>
      <c r="F77" s="8">
        <v>1</v>
      </c>
      <c r="G77" s="5">
        <f t="shared" si="1"/>
        <v>-1</v>
      </c>
      <c r="H77" s="6">
        <v>0</v>
      </c>
      <c r="I77" s="6">
        <v>0</v>
      </c>
      <c r="J77" s="6">
        <v>0</v>
      </c>
    </row>
    <row r="78" spans="1:10">
      <c r="A78" s="7" t="s">
        <v>90</v>
      </c>
      <c r="B78" s="8">
        <v>6</v>
      </c>
      <c r="C78" s="8">
        <v>6</v>
      </c>
      <c r="D78" s="8">
        <v>0</v>
      </c>
      <c r="E78" s="8">
        <v>0</v>
      </c>
      <c r="F78" s="8">
        <v>0</v>
      </c>
      <c r="G78" s="5">
        <f t="shared" si="1"/>
        <v>0</v>
      </c>
      <c r="H78" s="6">
        <v>0</v>
      </c>
      <c r="I78" s="6">
        <v>0</v>
      </c>
      <c r="J78" s="6">
        <v>0</v>
      </c>
    </row>
    <row r="79" spans="1:10">
      <c r="A79" s="7" t="s">
        <v>91</v>
      </c>
      <c r="B79" s="8">
        <v>1</v>
      </c>
      <c r="C79" s="8">
        <v>1</v>
      </c>
      <c r="D79" s="8">
        <v>0</v>
      </c>
      <c r="E79" s="8">
        <v>0</v>
      </c>
      <c r="F79" s="8">
        <v>0</v>
      </c>
      <c r="G79" s="5">
        <f t="shared" si="1"/>
        <v>0</v>
      </c>
      <c r="H79" s="6">
        <v>0</v>
      </c>
      <c r="I79" s="6">
        <v>0</v>
      </c>
      <c r="J79" s="6">
        <v>0</v>
      </c>
    </row>
    <row r="80" spans="1:10">
      <c r="A80" s="7" t="s">
        <v>92</v>
      </c>
      <c r="B80" s="8">
        <v>10</v>
      </c>
      <c r="C80" s="8">
        <v>10</v>
      </c>
      <c r="D80" s="8">
        <v>1</v>
      </c>
      <c r="E80" s="8">
        <v>0</v>
      </c>
      <c r="F80" s="8">
        <v>0</v>
      </c>
      <c r="G80" s="5">
        <f t="shared" si="1"/>
        <v>1</v>
      </c>
      <c r="H80" s="6">
        <v>0</v>
      </c>
      <c r="I80" s="6">
        <v>0</v>
      </c>
      <c r="J80" s="6">
        <v>0</v>
      </c>
    </row>
    <row r="81" spans="1:10">
      <c r="A81" s="7" t="s">
        <v>93</v>
      </c>
      <c r="B81" s="8">
        <v>5</v>
      </c>
      <c r="C81" s="8">
        <v>5</v>
      </c>
      <c r="D81" s="8">
        <v>1</v>
      </c>
      <c r="E81" s="8">
        <v>0</v>
      </c>
      <c r="F81" s="8">
        <v>0</v>
      </c>
      <c r="G81" s="5">
        <f t="shared" si="1"/>
        <v>1</v>
      </c>
      <c r="H81" s="6">
        <v>0</v>
      </c>
      <c r="I81" s="6">
        <v>0</v>
      </c>
      <c r="J81" s="6">
        <v>0</v>
      </c>
    </row>
    <row r="82" spans="1:10">
      <c r="A82" s="7" t="s">
        <v>94</v>
      </c>
      <c r="B82" s="8">
        <v>14</v>
      </c>
      <c r="C82" s="8">
        <v>14</v>
      </c>
      <c r="D82" s="8">
        <v>1</v>
      </c>
      <c r="E82" s="8">
        <v>0</v>
      </c>
      <c r="F82" s="8">
        <v>0</v>
      </c>
      <c r="G82" s="5">
        <f t="shared" si="1"/>
        <v>1</v>
      </c>
      <c r="H82" s="6">
        <v>0</v>
      </c>
      <c r="I82" s="6">
        <v>0</v>
      </c>
      <c r="J82" s="6">
        <v>0</v>
      </c>
    </row>
    <row r="83" spans="1:10">
      <c r="A83" s="7" t="s">
        <v>95</v>
      </c>
      <c r="B83" s="8">
        <v>2</v>
      </c>
      <c r="C83" s="8">
        <v>2</v>
      </c>
      <c r="D83" s="8">
        <v>1</v>
      </c>
      <c r="E83" s="8">
        <v>0</v>
      </c>
      <c r="F83" s="8">
        <v>0</v>
      </c>
      <c r="G83" s="5">
        <f t="shared" si="1"/>
        <v>1</v>
      </c>
      <c r="H83" s="6">
        <v>0</v>
      </c>
      <c r="I83" s="6">
        <v>0</v>
      </c>
      <c r="J83" s="6">
        <v>0</v>
      </c>
    </row>
    <row r="84" spans="1:10">
      <c r="A84" s="7" t="s">
        <v>96</v>
      </c>
      <c r="B84" s="8">
        <v>5</v>
      </c>
      <c r="C84" s="8">
        <v>5</v>
      </c>
      <c r="D84" s="8">
        <v>1</v>
      </c>
      <c r="E84" s="8">
        <v>1</v>
      </c>
      <c r="F84" s="8">
        <v>1</v>
      </c>
      <c r="G84" s="5">
        <f t="shared" si="1"/>
        <v>0</v>
      </c>
      <c r="H84" s="6">
        <v>0</v>
      </c>
      <c r="I84" s="6">
        <v>0</v>
      </c>
      <c r="J84" s="6">
        <v>0</v>
      </c>
    </row>
    <row r="85" spans="1:10">
      <c r="A85" s="7" t="s">
        <v>97</v>
      </c>
      <c r="B85" s="8">
        <v>23</v>
      </c>
      <c r="C85" s="8">
        <v>22</v>
      </c>
      <c r="D85" s="8">
        <v>1</v>
      </c>
      <c r="E85" s="8">
        <v>0</v>
      </c>
      <c r="F85" s="8">
        <v>0</v>
      </c>
      <c r="G85" s="5">
        <f t="shared" si="1"/>
        <v>1</v>
      </c>
      <c r="H85" s="6">
        <v>0</v>
      </c>
      <c r="I85" s="6">
        <v>0</v>
      </c>
      <c r="J85" s="6">
        <v>0</v>
      </c>
    </row>
    <row r="86" spans="1:10">
      <c r="A86" s="7" t="s">
        <v>98</v>
      </c>
      <c r="B86" s="8">
        <v>1</v>
      </c>
      <c r="C86" s="8">
        <v>1</v>
      </c>
      <c r="D86" s="8">
        <v>0</v>
      </c>
      <c r="E86" s="8">
        <v>0</v>
      </c>
      <c r="F86" s="8">
        <v>0</v>
      </c>
      <c r="G86" s="5">
        <f t="shared" si="1"/>
        <v>0</v>
      </c>
      <c r="H86" s="6">
        <v>0</v>
      </c>
      <c r="I86" s="6">
        <v>0</v>
      </c>
      <c r="J86" s="6">
        <v>0</v>
      </c>
    </row>
    <row r="87" spans="1:10">
      <c r="A87" s="7" t="s">
        <v>99</v>
      </c>
      <c r="B87" s="8">
        <v>7</v>
      </c>
      <c r="C87" s="8">
        <v>7</v>
      </c>
      <c r="D87" s="8">
        <v>2</v>
      </c>
      <c r="E87" s="8">
        <v>1</v>
      </c>
      <c r="F87" s="8">
        <v>1</v>
      </c>
      <c r="G87" s="5">
        <f t="shared" si="1"/>
        <v>1</v>
      </c>
      <c r="H87" s="6">
        <v>0</v>
      </c>
      <c r="I87" s="6">
        <v>0</v>
      </c>
      <c r="J87" s="6">
        <v>0</v>
      </c>
    </row>
    <row r="88" spans="1:10">
      <c r="A88" s="7" t="s">
        <v>100</v>
      </c>
      <c r="B88" s="8">
        <v>1</v>
      </c>
      <c r="C88" s="8">
        <v>1</v>
      </c>
      <c r="D88" s="8">
        <v>0</v>
      </c>
      <c r="E88" s="8">
        <v>0</v>
      </c>
      <c r="F88" s="8">
        <v>0</v>
      </c>
      <c r="G88" s="5">
        <f t="shared" si="1"/>
        <v>0</v>
      </c>
      <c r="H88" s="6">
        <v>0</v>
      </c>
      <c r="I88" s="6">
        <v>0</v>
      </c>
      <c r="J88" s="6">
        <v>0</v>
      </c>
    </row>
    <row r="89" spans="1:10">
      <c r="A89" s="7" t="s">
        <v>101</v>
      </c>
      <c r="B89" s="8">
        <v>17</v>
      </c>
      <c r="C89" s="8">
        <v>17</v>
      </c>
      <c r="D89" s="8">
        <v>0</v>
      </c>
      <c r="E89" s="8">
        <v>0</v>
      </c>
      <c r="F89" s="8">
        <v>0</v>
      </c>
      <c r="G89" s="5">
        <f t="shared" si="1"/>
        <v>0</v>
      </c>
      <c r="H89" s="6">
        <v>0</v>
      </c>
      <c r="I89" s="6">
        <v>0</v>
      </c>
      <c r="J89" s="6">
        <v>0</v>
      </c>
    </row>
    <row r="90" spans="1:10">
      <c r="A90" s="7" t="s">
        <v>102</v>
      </c>
      <c r="B90" s="8">
        <v>4</v>
      </c>
      <c r="C90" s="8">
        <v>4</v>
      </c>
      <c r="D90" s="8">
        <v>0</v>
      </c>
      <c r="E90" s="8">
        <v>0</v>
      </c>
      <c r="F90" s="8">
        <v>0</v>
      </c>
      <c r="G90" s="5">
        <f t="shared" si="1"/>
        <v>0</v>
      </c>
      <c r="H90" s="6">
        <v>0</v>
      </c>
      <c r="I90" s="6">
        <v>0</v>
      </c>
      <c r="J90" s="6">
        <v>0</v>
      </c>
    </row>
    <row r="91" spans="1:10">
      <c r="A91" s="7" t="s">
        <v>104</v>
      </c>
      <c r="B91" s="8">
        <v>4</v>
      </c>
      <c r="C91" s="8">
        <v>4</v>
      </c>
      <c r="D91" s="8">
        <v>0</v>
      </c>
      <c r="E91" s="8">
        <v>0</v>
      </c>
      <c r="F91" s="8">
        <v>0</v>
      </c>
      <c r="G91" s="5">
        <f t="shared" si="1"/>
        <v>0</v>
      </c>
      <c r="H91" s="6">
        <v>0</v>
      </c>
      <c r="I91" s="6">
        <v>0</v>
      </c>
      <c r="J91" s="6">
        <v>0</v>
      </c>
    </row>
    <row r="92" spans="1:10">
      <c r="A92" s="7" t="s">
        <v>106</v>
      </c>
      <c r="B92" s="8">
        <v>5</v>
      </c>
      <c r="C92" s="8">
        <v>5</v>
      </c>
      <c r="D92" s="8">
        <v>0</v>
      </c>
      <c r="E92" s="8">
        <v>0</v>
      </c>
      <c r="F92" s="8">
        <v>0</v>
      </c>
      <c r="G92" s="5">
        <f t="shared" si="1"/>
        <v>0</v>
      </c>
      <c r="H92" s="6">
        <v>0</v>
      </c>
      <c r="I92" s="6">
        <v>0</v>
      </c>
      <c r="J92" s="6">
        <v>0</v>
      </c>
    </row>
    <row r="93" spans="1:10">
      <c r="A93" s="7" t="s">
        <v>107</v>
      </c>
      <c r="B93" s="8">
        <v>13</v>
      </c>
      <c r="C93" s="8">
        <v>13</v>
      </c>
      <c r="D93" s="8">
        <v>2</v>
      </c>
      <c r="E93" s="8">
        <v>0</v>
      </c>
      <c r="F93" s="8">
        <v>0</v>
      </c>
      <c r="G93" s="5">
        <f t="shared" si="1"/>
        <v>2</v>
      </c>
      <c r="H93" s="6">
        <v>0</v>
      </c>
      <c r="I93" s="6">
        <v>0</v>
      </c>
      <c r="J93" s="6">
        <v>0</v>
      </c>
    </row>
    <row r="94" spans="1:10">
      <c r="A94" s="11" t="s">
        <v>108</v>
      </c>
      <c r="B94" s="12">
        <v>558</v>
      </c>
      <c r="C94" s="12">
        <v>553</v>
      </c>
      <c r="D94" s="12">
        <v>61</v>
      </c>
      <c r="E94" s="12">
        <v>17</v>
      </c>
      <c r="F94" s="12">
        <v>17</v>
      </c>
      <c r="G94" s="13">
        <f t="shared" si="1"/>
        <v>44</v>
      </c>
      <c r="H94" s="14">
        <v>0</v>
      </c>
      <c r="I94" s="14">
        <v>0</v>
      </c>
      <c r="J94" s="14">
        <v>0</v>
      </c>
    </row>
    <row r="97" spans="1:3">
      <c r="A97" s="15" t="s">
        <v>109</v>
      </c>
      <c r="B97" s="16"/>
      <c r="C97" s="16"/>
    </row>
    <row r="98" spans="1:3">
      <c r="A98" s="15" t="s">
        <v>110</v>
      </c>
      <c r="B98" s="16"/>
      <c r="C98" s="16"/>
    </row>
  </sheetData>
  <mergeCells count="1">
    <mergeCell ref="A1:J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BDED9-2131-4F21-9460-110F31573E11}">
  <dimension ref="A1:J8"/>
  <sheetViews>
    <sheetView workbookViewId="0">
      <selection activeCell="I16" sqref="I16"/>
    </sheetView>
  </sheetViews>
  <sheetFormatPr defaultRowHeight="15"/>
  <cols>
    <col min="1" max="1" width="21.28515625" customWidth="1"/>
  </cols>
  <sheetData>
    <row r="1" spans="1:10" ht="24" customHeight="1">
      <c r="A1" s="22" t="s">
        <v>131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88</v>
      </c>
      <c r="B3" s="8">
        <v>1</v>
      </c>
      <c r="C3" s="8">
        <v>1</v>
      </c>
      <c r="D3" s="8">
        <v>0</v>
      </c>
      <c r="E3" s="8">
        <v>0</v>
      </c>
      <c r="F3" s="8">
        <v>0</v>
      </c>
      <c r="G3" s="5">
        <f t="shared" ref="G3:G4" si="0">D3-F3</f>
        <v>0</v>
      </c>
      <c r="H3" s="6">
        <v>0</v>
      </c>
      <c r="I3" s="6">
        <v>0</v>
      </c>
      <c r="J3" s="6">
        <v>0</v>
      </c>
    </row>
    <row r="4" spans="1:10">
      <c r="A4" s="9" t="s">
        <v>108</v>
      </c>
      <c r="B4" s="10">
        <v>1</v>
      </c>
      <c r="C4" s="10">
        <v>1</v>
      </c>
      <c r="D4" s="10">
        <v>0</v>
      </c>
      <c r="E4" s="10">
        <v>0</v>
      </c>
      <c r="F4" s="10">
        <v>0</v>
      </c>
      <c r="G4" s="13">
        <f t="shared" si="0"/>
        <v>0</v>
      </c>
      <c r="H4" s="14">
        <v>0</v>
      </c>
      <c r="I4" s="14">
        <v>0</v>
      </c>
      <c r="J4" s="14">
        <v>0</v>
      </c>
    </row>
    <row r="7" spans="1:10">
      <c r="A7" s="15" t="s">
        <v>109</v>
      </c>
      <c r="B7" s="16"/>
      <c r="C7" s="16"/>
    </row>
    <row r="8" spans="1:10">
      <c r="A8" s="15" t="s">
        <v>110</v>
      </c>
      <c r="B8" s="16"/>
      <c r="C8" s="16"/>
    </row>
  </sheetData>
  <mergeCells count="1">
    <mergeCell ref="A1:J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4D7A5-6AED-4CDC-BAD8-6FC5C4C715EF}">
  <dimension ref="A1:J100"/>
  <sheetViews>
    <sheetView tabSelected="1" topLeftCell="A77" workbookViewId="0">
      <selection activeCell="A99" sqref="A99:D100"/>
    </sheetView>
  </sheetViews>
  <sheetFormatPr defaultRowHeight="15"/>
  <cols>
    <col min="1" max="1" width="21.85546875" customWidth="1"/>
  </cols>
  <sheetData>
    <row r="1" spans="1:10">
      <c r="A1" s="23" t="s">
        <v>132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3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4" t="s">
        <v>7</v>
      </c>
      <c r="I2" s="4" t="s">
        <v>8</v>
      </c>
      <c r="J2" s="4" t="s">
        <v>9</v>
      </c>
    </row>
    <row r="3" spans="1:10">
      <c r="A3" s="7" t="s">
        <v>10</v>
      </c>
      <c r="B3" s="8">
        <v>3</v>
      </c>
      <c r="C3" s="8">
        <v>0</v>
      </c>
      <c r="D3" s="8">
        <v>0</v>
      </c>
      <c r="E3" s="8">
        <v>0</v>
      </c>
      <c r="F3" s="8">
        <v>0</v>
      </c>
      <c r="G3" s="5">
        <f t="shared" ref="G3:G66" si="0">D3-F3</f>
        <v>0</v>
      </c>
      <c r="H3" s="6">
        <v>0</v>
      </c>
      <c r="I3" s="6">
        <v>0</v>
      </c>
      <c r="J3" s="6">
        <v>0</v>
      </c>
    </row>
    <row r="4" spans="1:10">
      <c r="A4" s="7" t="s">
        <v>11</v>
      </c>
      <c r="B4" s="8">
        <v>2</v>
      </c>
      <c r="C4" s="8">
        <v>0</v>
      </c>
      <c r="D4" s="8">
        <v>2</v>
      </c>
      <c r="E4" s="8">
        <v>0</v>
      </c>
      <c r="F4" s="8">
        <v>0</v>
      </c>
      <c r="G4" s="5">
        <f t="shared" si="0"/>
        <v>2</v>
      </c>
      <c r="H4" s="6">
        <v>0</v>
      </c>
      <c r="I4" s="6">
        <v>0</v>
      </c>
      <c r="J4" s="6">
        <v>0</v>
      </c>
    </row>
    <row r="5" spans="1:10">
      <c r="A5" s="7" t="s">
        <v>12</v>
      </c>
      <c r="B5" s="8">
        <v>2</v>
      </c>
      <c r="C5" s="8">
        <v>0</v>
      </c>
      <c r="D5" s="8">
        <v>1</v>
      </c>
      <c r="E5" s="8">
        <v>1</v>
      </c>
      <c r="F5" s="8">
        <v>1</v>
      </c>
      <c r="G5" s="5">
        <f t="shared" si="0"/>
        <v>0</v>
      </c>
      <c r="H5" s="6">
        <v>0</v>
      </c>
      <c r="I5" s="6">
        <v>0</v>
      </c>
      <c r="J5" s="6">
        <v>0</v>
      </c>
    </row>
    <row r="6" spans="1:10">
      <c r="A6" s="7" t="s">
        <v>13</v>
      </c>
      <c r="B6" s="8">
        <v>3</v>
      </c>
      <c r="C6" s="8">
        <v>0</v>
      </c>
      <c r="D6" s="8">
        <v>4</v>
      </c>
      <c r="E6" s="8">
        <v>0</v>
      </c>
      <c r="F6" s="8">
        <v>0</v>
      </c>
      <c r="G6" s="5">
        <f t="shared" si="0"/>
        <v>4</v>
      </c>
      <c r="H6" s="6">
        <v>0</v>
      </c>
      <c r="I6" s="6">
        <v>0</v>
      </c>
      <c r="J6" s="6">
        <v>0</v>
      </c>
    </row>
    <row r="7" spans="1:10">
      <c r="A7" s="7" t="s">
        <v>14</v>
      </c>
      <c r="B7" s="8">
        <v>3</v>
      </c>
      <c r="C7" s="8">
        <v>0</v>
      </c>
      <c r="D7" s="8">
        <v>1</v>
      </c>
      <c r="E7" s="8">
        <v>0</v>
      </c>
      <c r="F7" s="8">
        <v>0</v>
      </c>
      <c r="G7" s="5">
        <f t="shared" si="0"/>
        <v>1</v>
      </c>
      <c r="H7" s="6">
        <v>0</v>
      </c>
      <c r="I7" s="6">
        <v>0</v>
      </c>
      <c r="J7" s="6">
        <v>0</v>
      </c>
    </row>
    <row r="8" spans="1:10">
      <c r="A8" s="7" t="s">
        <v>15</v>
      </c>
      <c r="B8" s="8">
        <v>5</v>
      </c>
      <c r="C8" s="8">
        <v>0</v>
      </c>
      <c r="D8" s="8">
        <v>3</v>
      </c>
      <c r="E8" s="8">
        <v>1</v>
      </c>
      <c r="F8" s="8">
        <v>1</v>
      </c>
      <c r="G8" s="5">
        <f t="shared" si="0"/>
        <v>2</v>
      </c>
      <c r="H8" s="6">
        <v>0</v>
      </c>
      <c r="I8" s="6">
        <v>0</v>
      </c>
      <c r="J8" s="6">
        <v>0</v>
      </c>
    </row>
    <row r="9" spans="1:10">
      <c r="A9" s="7" t="s">
        <v>16</v>
      </c>
      <c r="B9" s="8">
        <v>3</v>
      </c>
      <c r="C9" s="8">
        <v>0</v>
      </c>
      <c r="D9" s="8">
        <v>2</v>
      </c>
      <c r="E9" s="8">
        <v>0</v>
      </c>
      <c r="F9" s="8">
        <v>0</v>
      </c>
      <c r="G9" s="5">
        <f t="shared" si="0"/>
        <v>2</v>
      </c>
      <c r="H9" s="6">
        <v>0</v>
      </c>
      <c r="I9" s="6">
        <v>0</v>
      </c>
      <c r="J9" s="6">
        <v>0</v>
      </c>
    </row>
    <row r="10" spans="1:10">
      <c r="A10" s="7" t="s">
        <v>18</v>
      </c>
      <c r="B10" s="8">
        <v>1</v>
      </c>
      <c r="C10" s="8">
        <v>0</v>
      </c>
      <c r="D10" s="8">
        <v>1</v>
      </c>
      <c r="E10" s="8">
        <v>0</v>
      </c>
      <c r="F10" s="8">
        <v>0</v>
      </c>
      <c r="G10" s="5">
        <f t="shared" si="0"/>
        <v>1</v>
      </c>
      <c r="H10" s="6">
        <v>0</v>
      </c>
      <c r="I10" s="6">
        <v>0</v>
      </c>
      <c r="J10" s="6">
        <v>0</v>
      </c>
    </row>
    <row r="11" spans="1:10">
      <c r="A11" s="7" t="s">
        <v>19</v>
      </c>
      <c r="B11" s="8">
        <v>4</v>
      </c>
      <c r="C11" s="8">
        <v>0</v>
      </c>
      <c r="D11" s="8">
        <v>1</v>
      </c>
      <c r="E11" s="8">
        <v>0</v>
      </c>
      <c r="F11" s="8">
        <v>0</v>
      </c>
      <c r="G11" s="5">
        <f t="shared" si="0"/>
        <v>1</v>
      </c>
      <c r="H11" s="6">
        <v>0</v>
      </c>
      <c r="I11" s="6">
        <v>0</v>
      </c>
      <c r="J11" s="6">
        <v>0</v>
      </c>
    </row>
    <row r="12" spans="1:10">
      <c r="A12" s="7" t="s">
        <v>20</v>
      </c>
      <c r="B12" s="8">
        <v>6</v>
      </c>
      <c r="C12" s="8">
        <v>0</v>
      </c>
      <c r="D12" s="8">
        <v>1</v>
      </c>
      <c r="E12" s="8">
        <v>0</v>
      </c>
      <c r="F12" s="8">
        <v>0</v>
      </c>
      <c r="G12" s="5">
        <f t="shared" si="0"/>
        <v>1</v>
      </c>
      <c r="H12" s="6">
        <v>0</v>
      </c>
      <c r="I12" s="6">
        <v>0</v>
      </c>
      <c r="J12" s="6">
        <v>0</v>
      </c>
    </row>
    <row r="13" spans="1:10">
      <c r="A13" s="7" t="s">
        <v>21</v>
      </c>
      <c r="B13" s="8">
        <v>2</v>
      </c>
      <c r="C13" s="8">
        <v>0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v>0</v>
      </c>
      <c r="I13" s="6">
        <v>0</v>
      </c>
      <c r="J13" s="6">
        <v>0</v>
      </c>
    </row>
    <row r="14" spans="1:10">
      <c r="A14" s="7" t="s">
        <v>23</v>
      </c>
      <c r="B14" s="8">
        <v>6</v>
      </c>
      <c r="C14" s="8">
        <v>0</v>
      </c>
      <c r="D14" s="8">
        <v>5</v>
      </c>
      <c r="E14" s="8">
        <v>0</v>
      </c>
      <c r="F14" s="8">
        <v>0</v>
      </c>
      <c r="G14" s="5">
        <f t="shared" si="0"/>
        <v>5</v>
      </c>
      <c r="H14" s="6">
        <v>0</v>
      </c>
      <c r="I14" s="6">
        <v>0</v>
      </c>
      <c r="J14" s="6">
        <v>0</v>
      </c>
    </row>
    <row r="15" spans="1:10">
      <c r="A15" s="7" t="s">
        <v>24</v>
      </c>
      <c r="B15" s="8">
        <v>2</v>
      </c>
      <c r="C15" s="8">
        <v>0</v>
      </c>
      <c r="D15" s="8">
        <v>1</v>
      </c>
      <c r="E15" s="8">
        <v>0</v>
      </c>
      <c r="F15" s="8">
        <v>0</v>
      </c>
      <c r="G15" s="5">
        <f t="shared" si="0"/>
        <v>1</v>
      </c>
      <c r="H15" s="6">
        <v>0</v>
      </c>
      <c r="I15" s="6">
        <v>0</v>
      </c>
      <c r="J15" s="6">
        <v>0</v>
      </c>
    </row>
    <row r="16" spans="1:10">
      <c r="A16" s="7" t="s">
        <v>25</v>
      </c>
      <c r="B16" s="8">
        <v>10</v>
      </c>
      <c r="C16" s="8">
        <v>0</v>
      </c>
      <c r="D16" s="8">
        <v>10</v>
      </c>
      <c r="E16" s="8">
        <v>1</v>
      </c>
      <c r="F16" s="8">
        <v>0</v>
      </c>
      <c r="G16" s="5">
        <f t="shared" si="0"/>
        <v>10</v>
      </c>
      <c r="H16" s="6">
        <v>0</v>
      </c>
      <c r="I16" s="6">
        <v>0</v>
      </c>
      <c r="J16" s="6">
        <v>0</v>
      </c>
    </row>
    <row r="17" spans="1:10">
      <c r="A17" s="7" t="s">
        <v>26</v>
      </c>
      <c r="B17" s="8">
        <v>1</v>
      </c>
      <c r="C17" s="8">
        <v>0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v>0</v>
      </c>
      <c r="I17" s="6">
        <v>0</v>
      </c>
      <c r="J17" s="6">
        <v>0</v>
      </c>
    </row>
    <row r="18" spans="1:10">
      <c r="A18" s="7" t="s">
        <v>27</v>
      </c>
      <c r="B18" s="8">
        <v>4</v>
      </c>
      <c r="C18" s="8">
        <v>0</v>
      </c>
      <c r="D18" s="8">
        <v>3</v>
      </c>
      <c r="E18" s="8">
        <v>1</v>
      </c>
      <c r="F18" s="8">
        <v>1</v>
      </c>
      <c r="G18" s="5">
        <f t="shared" si="0"/>
        <v>2</v>
      </c>
      <c r="H18" s="6">
        <v>0</v>
      </c>
      <c r="I18" s="6">
        <v>0</v>
      </c>
      <c r="J18" s="6">
        <v>0</v>
      </c>
    </row>
    <row r="19" spans="1:10">
      <c r="A19" s="7" t="s">
        <v>28</v>
      </c>
      <c r="B19" s="8">
        <v>5</v>
      </c>
      <c r="C19" s="8">
        <v>0</v>
      </c>
      <c r="D19" s="8">
        <v>3</v>
      </c>
      <c r="E19" s="8">
        <v>0</v>
      </c>
      <c r="F19" s="8">
        <v>0</v>
      </c>
      <c r="G19" s="5">
        <f t="shared" si="0"/>
        <v>3</v>
      </c>
      <c r="H19" s="6">
        <v>0</v>
      </c>
      <c r="I19" s="6">
        <v>0</v>
      </c>
      <c r="J19" s="6">
        <v>0</v>
      </c>
    </row>
    <row r="20" spans="1:10">
      <c r="A20" s="7" t="s">
        <v>29</v>
      </c>
      <c r="B20" s="8">
        <v>3</v>
      </c>
      <c r="C20" s="8">
        <v>0</v>
      </c>
      <c r="D20" s="8">
        <v>4</v>
      </c>
      <c r="E20" s="8">
        <v>0</v>
      </c>
      <c r="F20" s="8">
        <v>0</v>
      </c>
      <c r="G20" s="5">
        <f t="shared" si="0"/>
        <v>4</v>
      </c>
      <c r="H20" s="6">
        <v>0</v>
      </c>
      <c r="I20" s="6">
        <v>0</v>
      </c>
      <c r="J20" s="6">
        <v>0</v>
      </c>
    </row>
    <row r="21" spans="1:10">
      <c r="A21" s="7" t="s">
        <v>30</v>
      </c>
      <c r="B21" s="8">
        <v>5</v>
      </c>
      <c r="C21" s="8">
        <v>0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v>0</v>
      </c>
      <c r="I21" s="6">
        <v>0</v>
      </c>
      <c r="J21" s="6">
        <v>0</v>
      </c>
    </row>
    <row r="22" spans="1:10">
      <c r="A22" s="7" t="s">
        <v>31</v>
      </c>
      <c r="B22" s="8">
        <v>14</v>
      </c>
      <c r="C22" s="8">
        <v>0</v>
      </c>
      <c r="D22" s="8">
        <v>8</v>
      </c>
      <c r="E22" s="8">
        <v>4</v>
      </c>
      <c r="F22" s="8">
        <v>4</v>
      </c>
      <c r="G22" s="5">
        <f t="shared" si="0"/>
        <v>4</v>
      </c>
      <c r="H22" s="6">
        <v>0</v>
      </c>
      <c r="I22" s="6">
        <v>0</v>
      </c>
      <c r="J22" s="6">
        <v>0</v>
      </c>
    </row>
    <row r="23" spans="1:10">
      <c r="A23" s="7" t="s">
        <v>32</v>
      </c>
      <c r="B23" s="8">
        <v>2</v>
      </c>
      <c r="C23" s="8">
        <v>0</v>
      </c>
      <c r="D23" s="8">
        <v>1</v>
      </c>
      <c r="E23" s="8">
        <v>2</v>
      </c>
      <c r="F23" s="8">
        <v>2</v>
      </c>
      <c r="G23" s="5">
        <f t="shared" si="0"/>
        <v>-1</v>
      </c>
      <c r="H23" s="6">
        <v>0</v>
      </c>
      <c r="I23" s="6">
        <v>0</v>
      </c>
      <c r="J23" s="6">
        <v>0</v>
      </c>
    </row>
    <row r="24" spans="1:10">
      <c r="A24" s="7" t="s">
        <v>33</v>
      </c>
      <c r="B24" s="8">
        <v>4</v>
      </c>
      <c r="C24" s="8">
        <v>0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v>0</v>
      </c>
      <c r="I24" s="6">
        <v>0</v>
      </c>
      <c r="J24" s="6">
        <v>0</v>
      </c>
    </row>
    <row r="25" spans="1:10">
      <c r="A25" s="7" t="s">
        <v>34</v>
      </c>
      <c r="B25" s="8">
        <v>4</v>
      </c>
      <c r="C25" s="8">
        <v>0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v>0</v>
      </c>
      <c r="I25" s="6">
        <v>0</v>
      </c>
      <c r="J25" s="6">
        <v>0</v>
      </c>
    </row>
    <row r="26" spans="1:10">
      <c r="A26" s="7" t="s">
        <v>35</v>
      </c>
      <c r="B26" s="8">
        <v>4</v>
      </c>
      <c r="C26" s="8">
        <v>0</v>
      </c>
      <c r="D26" s="8">
        <v>3</v>
      </c>
      <c r="E26" s="8">
        <v>0</v>
      </c>
      <c r="F26" s="8">
        <v>0</v>
      </c>
      <c r="G26" s="5">
        <f t="shared" si="0"/>
        <v>3</v>
      </c>
      <c r="H26" s="6">
        <v>0</v>
      </c>
      <c r="I26" s="6">
        <v>0</v>
      </c>
      <c r="J26" s="6">
        <v>0</v>
      </c>
    </row>
    <row r="27" spans="1:10">
      <c r="A27" s="7" t="s">
        <v>36</v>
      </c>
      <c r="B27" s="8">
        <v>0</v>
      </c>
      <c r="C27" s="8">
        <v>0</v>
      </c>
      <c r="D27" s="8">
        <v>1</v>
      </c>
      <c r="E27" s="8">
        <v>0</v>
      </c>
      <c r="F27" s="8">
        <v>0</v>
      </c>
      <c r="G27" s="5">
        <f t="shared" si="0"/>
        <v>1</v>
      </c>
      <c r="H27" s="6">
        <v>0</v>
      </c>
      <c r="I27" s="6">
        <v>0</v>
      </c>
      <c r="J27" s="6">
        <v>0</v>
      </c>
    </row>
    <row r="28" spans="1:10">
      <c r="A28" s="7" t="s">
        <v>37</v>
      </c>
      <c r="B28" s="8">
        <v>2</v>
      </c>
      <c r="C28" s="8">
        <v>0</v>
      </c>
      <c r="D28" s="8">
        <v>1</v>
      </c>
      <c r="E28" s="8">
        <v>0</v>
      </c>
      <c r="F28" s="8">
        <v>0</v>
      </c>
      <c r="G28" s="5">
        <f t="shared" si="0"/>
        <v>1</v>
      </c>
      <c r="H28" s="6">
        <v>0</v>
      </c>
      <c r="I28" s="6">
        <v>0</v>
      </c>
      <c r="J28" s="6">
        <v>0</v>
      </c>
    </row>
    <row r="29" spans="1:10">
      <c r="A29" s="7" t="s">
        <v>38</v>
      </c>
      <c r="B29" s="8">
        <v>10</v>
      </c>
      <c r="C29" s="8">
        <v>0</v>
      </c>
      <c r="D29" s="8">
        <v>7</v>
      </c>
      <c r="E29" s="8">
        <v>1</v>
      </c>
      <c r="F29" s="8">
        <v>1</v>
      </c>
      <c r="G29" s="5">
        <f t="shared" si="0"/>
        <v>6</v>
      </c>
      <c r="H29" s="6">
        <v>0</v>
      </c>
      <c r="I29" s="6">
        <v>0</v>
      </c>
      <c r="J29" s="6">
        <v>0</v>
      </c>
    </row>
    <row r="30" spans="1:10">
      <c r="A30" s="7" t="s">
        <v>39</v>
      </c>
      <c r="B30" s="8">
        <v>11</v>
      </c>
      <c r="C30" s="8">
        <v>0</v>
      </c>
      <c r="D30" s="8">
        <v>9</v>
      </c>
      <c r="E30" s="8">
        <v>1</v>
      </c>
      <c r="F30" s="8">
        <v>1</v>
      </c>
      <c r="G30" s="5">
        <f t="shared" si="0"/>
        <v>8</v>
      </c>
      <c r="H30" s="6">
        <v>0</v>
      </c>
      <c r="I30" s="6">
        <v>0</v>
      </c>
      <c r="J30" s="6">
        <v>0</v>
      </c>
    </row>
    <row r="31" spans="1:10">
      <c r="A31" s="7" t="s">
        <v>40</v>
      </c>
      <c r="B31" s="8">
        <v>19</v>
      </c>
      <c r="C31" s="8">
        <v>0</v>
      </c>
      <c r="D31" s="8">
        <v>24</v>
      </c>
      <c r="E31" s="8">
        <v>2</v>
      </c>
      <c r="F31" s="8">
        <v>1</v>
      </c>
      <c r="G31" s="5">
        <f t="shared" si="0"/>
        <v>23</v>
      </c>
      <c r="H31" s="6">
        <v>0</v>
      </c>
      <c r="I31" s="6">
        <v>0</v>
      </c>
      <c r="J31" s="6">
        <v>0</v>
      </c>
    </row>
    <row r="32" spans="1:10">
      <c r="A32" s="7" t="s">
        <v>41</v>
      </c>
      <c r="B32" s="8">
        <v>0</v>
      </c>
      <c r="C32" s="8">
        <v>0</v>
      </c>
      <c r="D32" s="8">
        <v>0</v>
      </c>
      <c r="E32" s="8">
        <v>1</v>
      </c>
      <c r="F32" s="8">
        <v>1</v>
      </c>
      <c r="G32" s="5">
        <f t="shared" si="0"/>
        <v>-1</v>
      </c>
      <c r="H32" s="6">
        <v>0</v>
      </c>
      <c r="I32" s="6">
        <v>0</v>
      </c>
      <c r="J32" s="6">
        <v>0</v>
      </c>
    </row>
    <row r="33" spans="1:10">
      <c r="A33" s="7" t="s">
        <v>42</v>
      </c>
      <c r="B33" s="8">
        <v>0</v>
      </c>
      <c r="C33" s="8">
        <v>0</v>
      </c>
      <c r="D33" s="8">
        <v>1</v>
      </c>
      <c r="E33" s="8">
        <v>0</v>
      </c>
      <c r="F33" s="8">
        <v>0</v>
      </c>
      <c r="G33" s="5">
        <f t="shared" si="0"/>
        <v>1</v>
      </c>
      <c r="H33" s="6">
        <v>0</v>
      </c>
      <c r="I33" s="6">
        <v>0</v>
      </c>
      <c r="J33" s="6">
        <v>0</v>
      </c>
    </row>
    <row r="34" spans="1:10">
      <c r="A34" s="7" t="s">
        <v>43</v>
      </c>
      <c r="B34" s="8">
        <v>0</v>
      </c>
      <c r="C34" s="8">
        <v>0</v>
      </c>
      <c r="D34" s="8">
        <v>2</v>
      </c>
      <c r="E34" s="8">
        <v>0</v>
      </c>
      <c r="F34" s="8">
        <v>0</v>
      </c>
      <c r="G34" s="5">
        <f t="shared" si="0"/>
        <v>2</v>
      </c>
      <c r="H34" s="6">
        <v>0</v>
      </c>
      <c r="I34" s="6">
        <v>0</v>
      </c>
      <c r="J34" s="6">
        <v>0</v>
      </c>
    </row>
    <row r="35" spans="1:10">
      <c r="A35" s="7" t="s">
        <v>44</v>
      </c>
      <c r="B35" s="8">
        <v>119</v>
      </c>
      <c r="C35" s="8">
        <v>7</v>
      </c>
      <c r="D35" s="8">
        <v>67</v>
      </c>
      <c r="E35" s="8">
        <v>6</v>
      </c>
      <c r="F35" s="8">
        <v>6</v>
      </c>
      <c r="G35" s="5">
        <f t="shared" si="0"/>
        <v>61</v>
      </c>
      <c r="H35" s="6">
        <v>0</v>
      </c>
      <c r="I35" s="6">
        <v>0</v>
      </c>
      <c r="J35" s="6">
        <v>0</v>
      </c>
    </row>
    <row r="36" spans="1:10">
      <c r="A36" s="7" t="s">
        <v>45</v>
      </c>
      <c r="B36" s="8">
        <v>7</v>
      </c>
      <c r="C36" s="8">
        <v>0</v>
      </c>
      <c r="D36" s="8">
        <v>2</v>
      </c>
      <c r="E36" s="8">
        <v>0</v>
      </c>
      <c r="F36" s="8">
        <v>0</v>
      </c>
      <c r="G36" s="5">
        <f t="shared" si="0"/>
        <v>2</v>
      </c>
      <c r="H36" s="6">
        <v>0</v>
      </c>
      <c r="I36" s="6">
        <v>0</v>
      </c>
      <c r="J36" s="6">
        <v>0</v>
      </c>
    </row>
    <row r="37" spans="1:10">
      <c r="A37" s="7" t="s">
        <v>46</v>
      </c>
      <c r="B37" s="8">
        <v>9</v>
      </c>
      <c r="C37" s="8">
        <v>0</v>
      </c>
      <c r="D37" s="8">
        <v>5</v>
      </c>
      <c r="E37" s="8">
        <v>0</v>
      </c>
      <c r="F37" s="8">
        <v>0</v>
      </c>
      <c r="G37" s="5">
        <f t="shared" si="0"/>
        <v>5</v>
      </c>
      <c r="H37" s="6">
        <v>0</v>
      </c>
      <c r="I37" s="6">
        <v>0</v>
      </c>
      <c r="J37" s="6">
        <v>0</v>
      </c>
    </row>
    <row r="38" spans="1:10">
      <c r="A38" s="7" t="s">
        <v>47</v>
      </c>
      <c r="B38" s="8">
        <v>7</v>
      </c>
      <c r="C38" s="8">
        <v>0</v>
      </c>
      <c r="D38" s="8">
        <v>5</v>
      </c>
      <c r="E38" s="8">
        <v>0</v>
      </c>
      <c r="F38" s="8">
        <v>0</v>
      </c>
      <c r="G38" s="5">
        <f t="shared" si="0"/>
        <v>5</v>
      </c>
      <c r="H38" s="6">
        <v>0</v>
      </c>
      <c r="I38" s="6">
        <v>0</v>
      </c>
      <c r="J38" s="6">
        <v>0</v>
      </c>
    </row>
    <row r="39" spans="1:10">
      <c r="A39" s="7" t="s">
        <v>48</v>
      </c>
      <c r="B39" s="8">
        <v>7</v>
      </c>
      <c r="C39" s="8">
        <v>0</v>
      </c>
      <c r="D39" s="8">
        <v>4</v>
      </c>
      <c r="E39" s="8">
        <v>0</v>
      </c>
      <c r="F39" s="8">
        <v>0</v>
      </c>
      <c r="G39" s="5">
        <f t="shared" si="0"/>
        <v>4</v>
      </c>
      <c r="H39" s="6">
        <v>0</v>
      </c>
      <c r="I39" s="6">
        <v>0</v>
      </c>
      <c r="J39" s="6">
        <v>0</v>
      </c>
    </row>
    <row r="40" spans="1:10">
      <c r="A40" s="7" t="s">
        <v>49</v>
      </c>
      <c r="B40" s="8">
        <v>6</v>
      </c>
      <c r="C40" s="8">
        <v>0</v>
      </c>
      <c r="D40" s="8">
        <v>8</v>
      </c>
      <c r="E40" s="8">
        <v>0</v>
      </c>
      <c r="F40" s="8">
        <v>0</v>
      </c>
      <c r="G40" s="5">
        <f t="shared" si="0"/>
        <v>8</v>
      </c>
      <c r="H40" s="6">
        <v>0</v>
      </c>
      <c r="I40" s="6">
        <v>0</v>
      </c>
      <c r="J40" s="6">
        <v>0</v>
      </c>
    </row>
    <row r="41" spans="1:10">
      <c r="A41" s="7" t="s">
        <v>50</v>
      </c>
      <c r="B41" s="8">
        <v>4</v>
      </c>
      <c r="C41" s="8">
        <v>0</v>
      </c>
      <c r="D41" s="8">
        <v>2</v>
      </c>
      <c r="E41" s="8">
        <v>0</v>
      </c>
      <c r="F41" s="8">
        <v>0</v>
      </c>
      <c r="G41" s="5">
        <f t="shared" si="0"/>
        <v>2</v>
      </c>
      <c r="H41" s="6">
        <v>0</v>
      </c>
      <c r="I41" s="6">
        <v>0</v>
      </c>
      <c r="J41" s="6">
        <v>0</v>
      </c>
    </row>
    <row r="42" spans="1:10">
      <c r="A42" s="7" t="s">
        <v>51</v>
      </c>
      <c r="B42" s="8">
        <v>9</v>
      </c>
      <c r="C42" s="8">
        <v>0</v>
      </c>
      <c r="D42" s="8">
        <v>5</v>
      </c>
      <c r="E42" s="8">
        <v>1</v>
      </c>
      <c r="F42" s="8">
        <v>1</v>
      </c>
      <c r="G42" s="5">
        <f t="shared" si="0"/>
        <v>4</v>
      </c>
      <c r="H42" s="6">
        <v>0</v>
      </c>
      <c r="I42" s="6">
        <v>0</v>
      </c>
      <c r="J42" s="6">
        <v>0</v>
      </c>
    </row>
    <row r="43" spans="1:10">
      <c r="A43" s="7" t="s">
        <v>52</v>
      </c>
      <c r="B43" s="8">
        <v>8</v>
      </c>
      <c r="C43" s="8">
        <v>0</v>
      </c>
      <c r="D43" s="8">
        <v>9</v>
      </c>
      <c r="E43" s="8">
        <v>1</v>
      </c>
      <c r="F43" s="8">
        <v>1</v>
      </c>
      <c r="G43" s="5">
        <f t="shared" si="0"/>
        <v>8</v>
      </c>
      <c r="H43" s="6">
        <v>0</v>
      </c>
      <c r="I43" s="6">
        <v>0</v>
      </c>
      <c r="J43" s="6">
        <v>0</v>
      </c>
    </row>
    <row r="44" spans="1:10">
      <c r="A44" s="7" t="s">
        <v>53</v>
      </c>
      <c r="B44" s="8">
        <v>7</v>
      </c>
      <c r="C44" s="8">
        <v>0</v>
      </c>
      <c r="D44" s="8">
        <v>5</v>
      </c>
      <c r="E44" s="8">
        <v>1</v>
      </c>
      <c r="F44" s="8">
        <v>1</v>
      </c>
      <c r="G44" s="5">
        <f t="shared" si="0"/>
        <v>4</v>
      </c>
      <c r="H44" s="6">
        <v>0</v>
      </c>
      <c r="I44" s="6">
        <v>0</v>
      </c>
      <c r="J44" s="6">
        <v>0</v>
      </c>
    </row>
    <row r="45" spans="1:10">
      <c r="A45" s="7" t="s">
        <v>54</v>
      </c>
      <c r="B45" s="8">
        <v>0</v>
      </c>
      <c r="C45" s="8">
        <v>0</v>
      </c>
      <c r="D45" s="8">
        <v>1</v>
      </c>
      <c r="E45" s="8">
        <v>0</v>
      </c>
      <c r="F45" s="8">
        <v>0</v>
      </c>
      <c r="G45" s="5">
        <f t="shared" si="0"/>
        <v>1</v>
      </c>
      <c r="H45" s="6">
        <v>0</v>
      </c>
      <c r="I45" s="6">
        <v>0</v>
      </c>
      <c r="J45" s="6">
        <v>0</v>
      </c>
    </row>
    <row r="46" spans="1:10">
      <c r="A46" s="7" t="s">
        <v>55</v>
      </c>
      <c r="B46" s="8">
        <v>1</v>
      </c>
      <c r="C46" s="8">
        <v>0</v>
      </c>
      <c r="D46" s="8">
        <v>1</v>
      </c>
      <c r="E46" s="8">
        <v>0</v>
      </c>
      <c r="F46" s="8">
        <v>0</v>
      </c>
      <c r="G46" s="5">
        <f t="shared" si="0"/>
        <v>1</v>
      </c>
      <c r="H46" s="6">
        <v>0</v>
      </c>
      <c r="I46" s="6">
        <v>0</v>
      </c>
      <c r="J46" s="6">
        <v>0</v>
      </c>
    </row>
    <row r="47" spans="1:10">
      <c r="A47" s="7" t="s">
        <v>56</v>
      </c>
      <c r="B47" s="8">
        <v>1</v>
      </c>
      <c r="C47" s="8">
        <v>0</v>
      </c>
      <c r="D47" s="8">
        <v>1</v>
      </c>
      <c r="E47" s="8">
        <v>0</v>
      </c>
      <c r="F47" s="8">
        <v>0</v>
      </c>
      <c r="G47" s="5">
        <f t="shared" si="0"/>
        <v>1</v>
      </c>
      <c r="H47" s="6">
        <v>0</v>
      </c>
      <c r="I47" s="6">
        <v>0</v>
      </c>
      <c r="J47" s="6">
        <v>0</v>
      </c>
    </row>
    <row r="48" spans="1:10">
      <c r="A48" s="7" t="s">
        <v>57</v>
      </c>
      <c r="B48" s="8">
        <v>4</v>
      </c>
      <c r="C48" s="8">
        <v>0</v>
      </c>
      <c r="D48" s="8">
        <v>4</v>
      </c>
      <c r="E48" s="8">
        <v>0</v>
      </c>
      <c r="F48" s="8">
        <v>0</v>
      </c>
      <c r="G48" s="5">
        <f t="shared" si="0"/>
        <v>4</v>
      </c>
      <c r="H48" s="6">
        <v>0</v>
      </c>
      <c r="I48" s="6">
        <v>0</v>
      </c>
      <c r="J48" s="6">
        <v>0</v>
      </c>
    </row>
    <row r="49" spans="1:10">
      <c r="A49" s="7" t="s">
        <v>58</v>
      </c>
      <c r="B49" s="8">
        <v>3</v>
      </c>
      <c r="C49" s="8">
        <v>1</v>
      </c>
      <c r="D49" s="8">
        <v>3</v>
      </c>
      <c r="E49" s="8">
        <v>0</v>
      </c>
      <c r="F49" s="8">
        <v>0</v>
      </c>
      <c r="G49" s="5">
        <f t="shared" si="0"/>
        <v>3</v>
      </c>
      <c r="H49" s="6">
        <v>0</v>
      </c>
      <c r="I49" s="6">
        <v>0</v>
      </c>
      <c r="J49" s="6">
        <v>0</v>
      </c>
    </row>
    <row r="50" spans="1:10">
      <c r="A50" s="7" t="s">
        <v>59</v>
      </c>
      <c r="B50" s="8">
        <v>3</v>
      </c>
      <c r="C50" s="8">
        <v>0</v>
      </c>
      <c r="D50" s="8">
        <v>2</v>
      </c>
      <c r="E50" s="8">
        <v>2</v>
      </c>
      <c r="F50" s="8">
        <v>1</v>
      </c>
      <c r="G50" s="5">
        <f t="shared" si="0"/>
        <v>1</v>
      </c>
      <c r="H50" s="6">
        <v>0</v>
      </c>
      <c r="I50" s="6">
        <v>0</v>
      </c>
      <c r="J50" s="6">
        <v>0</v>
      </c>
    </row>
    <row r="51" spans="1:10">
      <c r="A51" s="7" t="s">
        <v>60</v>
      </c>
      <c r="B51" s="8">
        <v>5</v>
      </c>
      <c r="C51" s="8">
        <v>0</v>
      </c>
      <c r="D51" s="8">
        <v>1</v>
      </c>
      <c r="E51" s="8">
        <v>0</v>
      </c>
      <c r="F51" s="8">
        <v>0</v>
      </c>
      <c r="G51" s="5">
        <f t="shared" si="0"/>
        <v>1</v>
      </c>
      <c r="H51" s="6">
        <v>0</v>
      </c>
      <c r="I51" s="6">
        <v>0</v>
      </c>
      <c r="J51" s="6">
        <v>0</v>
      </c>
    </row>
    <row r="52" spans="1:10">
      <c r="A52" s="7" t="s">
        <v>61</v>
      </c>
      <c r="B52" s="8">
        <v>33</v>
      </c>
      <c r="C52" s="8">
        <v>1</v>
      </c>
      <c r="D52" s="8">
        <v>19</v>
      </c>
      <c r="E52" s="8">
        <v>2</v>
      </c>
      <c r="F52" s="8">
        <v>2</v>
      </c>
      <c r="G52" s="5">
        <f t="shared" si="0"/>
        <v>17</v>
      </c>
      <c r="H52" s="6">
        <v>0</v>
      </c>
      <c r="I52" s="6">
        <v>0</v>
      </c>
      <c r="J52" s="6">
        <v>0</v>
      </c>
    </row>
    <row r="53" spans="1:10">
      <c r="A53" s="7" t="s">
        <v>62</v>
      </c>
      <c r="B53" s="8">
        <v>5</v>
      </c>
      <c r="C53" s="8">
        <v>0</v>
      </c>
      <c r="D53" s="8">
        <v>1</v>
      </c>
      <c r="E53" s="8">
        <v>0</v>
      </c>
      <c r="F53" s="8">
        <v>0</v>
      </c>
      <c r="G53" s="5">
        <f t="shared" si="0"/>
        <v>1</v>
      </c>
      <c r="H53" s="6">
        <v>0</v>
      </c>
      <c r="I53" s="6">
        <v>0</v>
      </c>
      <c r="J53" s="6">
        <v>0</v>
      </c>
    </row>
    <row r="54" spans="1:10">
      <c r="A54" s="7" t="s">
        <v>63</v>
      </c>
      <c r="B54" s="8">
        <v>2</v>
      </c>
      <c r="C54" s="8">
        <v>0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v>0</v>
      </c>
      <c r="I54" s="6">
        <v>0</v>
      </c>
      <c r="J54" s="6">
        <v>0</v>
      </c>
    </row>
    <row r="55" spans="1:10">
      <c r="A55" s="7" t="s">
        <v>64</v>
      </c>
      <c r="B55" s="8">
        <v>6</v>
      </c>
      <c r="C55" s="8">
        <v>0</v>
      </c>
      <c r="D55" s="8">
        <v>2</v>
      </c>
      <c r="E55" s="8">
        <v>0</v>
      </c>
      <c r="F55" s="8">
        <v>0</v>
      </c>
      <c r="G55" s="5">
        <f t="shared" si="0"/>
        <v>2</v>
      </c>
      <c r="H55" s="6">
        <v>0</v>
      </c>
      <c r="I55" s="6">
        <v>0</v>
      </c>
      <c r="J55" s="6">
        <v>0</v>
      </c>
    </row>
    <row r="56" spans="1:10">
      <c r="A56" s="7" t="s">
        <v>65</v>
      </c>
      <c r="B56" s="8">
        <v>1</v>
      </c>
      <c r="C56" s="8">
        <v>0</v>
      </c>
      <c r="D56" s="8">
        <v>1</v>
      </c>
      <c r="E56" s="8">
        <v>0</v>
      </c>
      <c r="F56" s="8">
        <v>0</v>
      </c>
      <c r="G56" s="5">
        <f t="shared" si="0"/>
        <v>1</v>
      </c>
      <c r="H56" s="6">
        <v>0</v>
      </c>
      <c r="I56" s="6">
        <v>0</v>
      </c>
      <c r="J56" s="6">
        <v>0</v>
      </c>
    </row>
    <row r="57" spans="1:10">
      <c r="A57" s="7" t="s">
        <v>66</v>
      </c>
      <c r="B57" s="8">
        <v>7</v>
      </c>
      <c r="C57" s="8">
        <v>0</v>
      </c>
      <c r="D57" s="8">
        <v>3</v>
      </c>
      <c r="E57" s="8">
        <v>0</v>
      </c>
      <c r="F57" s="8">
        <v>0</v>
      </c>
      <c r="G57" s="5">
        <f t="shared" si="0"/>
        <v>3</v>
      </c>
      <c r="H57" s="6">
        <v>0</v>
      </c>
      <c r="I57" s="6">
        <v>0</v>
      </c>
      <c r="J57" s="6">
        <v>0</v>
      </c>
    </row>
    <row r="58" spans="1:10">
      <c r="A58" s="7" t="s">
        <v>67</v>
      </c>
      <c r="B58" s="8">
        <v>1</v>
      </c>
      <c r="C58" s="8">
        <v>0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v>0</v>
      </c>
      <c r="I58" s="6">
        <v>0</v>
      </c>
      <c r="J58" s="6">
        <v>0</v>
      </c>
    </row>
    <row r="59" spans="1:10">
      <c r="A59" s="7" t="s">
        <v>68</v>
      </c>
      <c r="B59" s="8">
        <v>3</v>
      </c>
      <c r="C59" s="8">
        <v>0</v>
      </c>
      <c r="D59" s="8">
        <v>5</v>
      </c>
      <c r="E59" s="8">
        <v>0</v>
      </c>
      <c r="F59" s="8">
        <v>0</v>
      </c>
      <c r="G59" s="5">
        <f t="shared" si="0"/>
        <v>5</v>
      </c>
      <c r="H59" s="6">
        <v>0</v>
      </c>
      <c r="I59" s="6">
        <v>0</v>
      </c>
      <c r="J59" s="6">
        <v>0</v>
      </c>
    </row>
    <row r="60" spans="1:10">
      <c r="A60" s="7" t="s">
        <v>69</v>
      </c>
      <c r="B60" s="8">
        <v>3</v>
      </c>
      <c r="C60" s="8">
        <v>0</v>
      </c>
      <c r="D60" s="8">
        <v>1</v>
      </c>
      <c r="E60" s="8">
        <v>0</v>
      </c>
      <c r="F60" s="8">
        <v>0</v>
      </c>
      <c r="G60" s="5">
        <f t="shared" si="0"/>
        <v>1</v>
      </c>
      <c r="H60" s="6">
        <v>0</v>
      </c>
      <c r="I60" s="6">
        <v>0</v>
      </c>
      <c r="J60" s="6">
        <v>0</v>
      </c>
    </row>
    <row r="61" spans="1:10">
      <c r="A61" s="7" t="s">
        <v>70</v>
      </c>
      <c r="B61" s="8">
        <v>2</v>
      </c>
      <c r="C61" s="8">
        <v>0</v>
      </c>
      <c r="D61" s="8">
        <v>2</v>
      </c>
      <c r="E61" s="8">
        <v>0</v>
      </c>
      <c r="F61" s="8">
        <v>0</v>
      </c>
      <c r="G61" s="5">
        <f t="shared" si="0"/>
        <v>2</v>
      </c>
      <c r="H61" s="6">
        <v>0</v>
      </c>
      <c r="I61" s="6">
        <v>0</v>
      </c>
      <c r="J61" s="6">
        <v>0</v>
      </c>
    </row>
    <row r="62" spans="1:10">
      <c r="A62" s="7" t="s">
        <v>72</v>
      </c>
      <c r="B62" s="8">
        <v>7</v>
      </c>
      <c r="C62" s="8">
        <v>0</v>
      </c>
      <c r="D62" s="8">
        <v>3</v>
      </c>
      <c r="E62" s="8">
        <v>1</v>
      </c>
      <c r="F62" s="8">
        <v>1</v>
      </c>
      <c r="G62" s="5">
        <f t="shared" si="0"/>
        <v>2</v>
      </c>
      <c r="H62" s="6">
        <v>0</v>
      </c>
      <c r="I62" s="6">
        <v>0</v>
      </c>
      <c r="J62" s="6">
        <v>0</v>
      </c>
    </row>
    <row r="63" spans="1:10">
      <c r="A63" s="7" t="s">
        <v>73</v>
      </c>
      <c r="B63" s="8">
        <v>7</v>
      </c>
      <c r="C63" s="8">
        <v>0</v>
      </c>
      <c r="D63" s="8">
        <v>2</v>
      </c>
      <c r="E63" s="8">
        <v>0</v>
      </c>
      <c r="F63" s="8">
        <v>0</v>
      </c>
      <c r="G63" s="5">
        <f t="shared" si="0"/>
        <v>2</v>
      </c>
      <c r="H63" s="6">
        <v>0</v>
      </c>
      <c r="I63" s="6">
        <v>0</v>
      </c>
      <c r="J63" s="6">
        <v>0</v>
      </c>
    </row>
    <row r="64" spans="1:10">
      <c r="A64" s="7" t="s">
        <v>74</v>
      </c>
      <c r="B64" s="8">
        <v>3</v>
      </c>
      <c r="C64" s="8">
        <v>0</v>
      </c>
      <c r="D64" s="8">
        <v>2</v>
      </c>
      <c r="E64" s="8">
        <v>2</v>
      </c>
      <c r="F64" s="8">
        <v>2</v>
      </c>
      <c r="G64" s="5">
        <f t="shared" si="0"/>
        <v>0</v>
      </c>
      <c r="H64" s="6">
        <v>0</v>
      </c>
      <c r="I64" s="6">
        <v>0</v>
      </c>
      <c r="J64" s="6">
        <v>0</v>
      </c>
    </row>
    <row r="65" spans="1:10">
      <c r="A65" s="7" t="s">
        <v>75</v>
      </c>
      <c r="B65" s="8">
        <v>1</v>
      </c>
      <c r="C65" s="8">
        <v>0</v>
      </c>
      <c r="D65" s="8">
        <v>5</v>
      </c>
      <c r="E65" s="8">
        <v>0</v>
      </c>
      <c r="F65" s="8">
        <v>0</v>
      </c>
      <c r="G65" s="5">
        <f t="shared" si="0"/>
        <v>5</v>
      </c>
      <c r="H65" s="6">
        <v>0</v>
      </c>
      <c r="I65" s="6">
        <v>0</v>
      </c>
      <c r="J65" s="6">
        <v>0</v>
      </c>
    </row>
    <row r="66" spans="1:10">
      <c r="A66" s="7" t="s">
        <v>77</v>
      </c>
      <c r="B66" s="8">
        <v>6</v>
      </c>
      <c r="C66" s="8">
        <v>0</v>
      </c>
      <c r="D66" s="8">
        <v>2</v>
      </c>
      <c r="E66" s="8">
        <v>2</v>
      </c>
      <c r="F66" s="8">
        <v>0</v>
      </c>
      <c r="G66" s="5">
        <f t="shared" si="0"/>
        <v>2</v>
      </c>
      <c r="H66" s="6">
        <v>0</v>
      </c>
      <c r="I66" s="6">
        <v>0</v>
      </c>
      <c r="J66" s="6">
        <v>0</v>
      </c>
    </row>
    <row r="67" spans="1:10">
      <c r="A67" s="7" t="s">
        <v>78</v>
      </c>
      <c r="B67" s="8">
        <v>3</v>
      </c>
      <c r="C67" s="8">
        <v>0</v>
      </c>
      <c r="D67" s="8">
        <v>1</v>
      </c>
      <c r="E67" s="8">
        <v>0</v>
      </c>
      <c r="F67" s="8">
        <v>0</v>
      </c>
      <c r="G67" s="5">
        <f t="shared" ref="G67:G96" si="1">D67-F67</f>
        <v>1</v>
      </c>
      <c r="H67" s="6">
        <v>0</v>
      </c>
      <c r="I67" s="6">
        <v>0</v>
      </c>
      <c r="J67" s="6">
        <v>0</v>
      </c>
    </row>
    <row r="68" spans="1:10">
      <c r="A68" s="7" t="s">
        <v>79</v>
      </c>
      <c r="B68" s="8">
        <v>4</v>
      </c>
      <c r="C68" s="8">
        <v>0</v>
      </c>
      <c r="D68" s="8">
        <v>6</v>
      </c>
      <c r="E68" s="8">
        <v>1</v>
      </c>
      <c r="F68" s="8">
        <v>0</v>
      </c>
      <c r="G68" s="5">
        <f t="shared" si="1"/>
        <v>6</v>
      </c>
      <c r="H68" s="6">
        <v>0</v>
      </c>
      <c r="I68" s="6">
        <v>0</v>
      </c>
      <c r="J68" s="6">
        <v>0</v>
      </c>
    </row>
    <row r="69" spans="1:10">
      <c r="A69" s="7" t="s">
        <v>80</v>
      </c>
      <c r="B69" s="8">
        <v>0</v>
      </c>
      <c r="C69" s="8">
        <v>0</v>
      </c>
      <c r="D69" s="8">
        <v>1</v>
      </c>
      <c r="E69" s="8">
        <v>0</v>
      </c>
      <c r="F69" s="8">
        <v>0</v>
      </c>
      <c r="G69" s="5">
        <f t="shared" si="1"/>
        <v>1</v>
      </c>
      <c r="H69" s="6">
        <v>0</v>
      </c>
      <c r="I69" s="6">
        <v>0</v>
      </c>
      <c r="J69" s="6">
        <v>0</v>
      </c>
    </row>
    <row r="70" spans="1:10">
      <c r="A70" s="7" t="s">
        <v>81</v>
      </c>
      <c r="B70" s="8">
        <v>2</v>
      </c>
      <c r="C70" s="8">
        <v>0</v>
      </c>
      <c r="D70" s="8">
        <v>1</v>
      </c>
      <c r="E70" s="8">
        <v>2</v>
      </c>
      <c r="F70" s="8">
        <v>0</v>
      </c>
      <c r="G70" s="5">
        <f t="shared" si="1"/>
        <v>1</v>
      </c>
      <c r="H70" s="6">
        <v>0</v>
      </c>
      <c r="I70" s="6">
        <v>0</v>
      </c>
      <c r="J70" s="6">
        <v>0</v>
      </c>
    </row>
    <row r="71" spans="1:10">
      <c r="A71" s="7" t="s">
        <v>82</v>
      </c>
      <c r="B71" s="8">
        <v>9</v>
      </c>
      <c r="C71" s="8">
        <v>0</v>
      </c>
      <c r="D71" s="8">
        <v>4</v>
      </c>
      <c r="E71" s="8">
        <v>2</v>
      </c>
      <c r="F71" s="8">
        <v>2</v>
      </c>
      <c r="G71" s="5">
        <f t="shared" si="1"/>
        <v>2</v>
      </c>
      <c r="H71" s="6">
        <v>0</v>
      </c>
      <c r="I71" s="6">
        <v>0</v>
      </c>
      <c r="J71" s="6">
        <v>0</v>
      </c>
    </row>
    <row r="72" spans="1:10">
      <c r="A72" s="7" t="s">
        <v>83</v>
      </c>
      <c r="B72" s="8">
        <v>1</v>
      </c>
      <c r="C72" s="8">
        <v>0</v>
      </c>
      <c r="D72" s="8">
        <v>0</v>
      </c>
      <c r="E72" s="8">
        <v>0</v>
      </c>
      <c r="F72" s="8">
        <v>0</v>
      </c>
      <c r="G72" s="5">
        <f t="shared" si="1"/>
        <v>0</v>
      </c>
      <c r="H72" s="6">
        <v>0</v>
      </c>
      <c r="I72" s="6">
        <v>0</v>
      </c>
      <c r="J72" s="6">
        <v>0</v>
      </c>
    </row>
    <row r="73" spans="1:10">
      <c r="A73" s="7" t="s">
        <v>84</v>
      </c>
      <c r="B73" s="8">
        <v>3</v>
      </c>
      <c r="C73" s="8">
        <v>0</v>
      </c>
      <c r="D73" s="8">
        <v>2</v>
      </c>
      <c r="E73" s="8">
        <v>0</v>
      </c>
      <c r="F73" s="8">
        <v>0</v>
      </c>
      <c r="G73" s="5">
        <f t="shared" si="1"/>
        <v>2</v>
      </c>
      <c r="H73" s="6">
        <v>0</v>
      </c>
      <c r="I73" s="6">
        <v>0</v>
      </c>
      <c r="J73" s="6">
        <v>0</v>
      </c>
    </row>
    <row r="74" spans="1:10">
      <c r="A74" s="7" t="s">
        <v>85</v>
      </c>
      <c r="B74" s="8">
        <v>7</v>
      </c>
      <c r="C74" s="8">
        <v>0</v>
      </c>
      <c r="D74" s="8">
        <v>3</v>
      </c>
      <c r="E74" s="8">
        <v>0</v>
      </c>
      <c r="F74" s="8">
        <v>0</v>
      </c>
      <c r="G74" s="5">
        <f t="shared" si="1"/>
        <v>3</v>
      </c>
      <c r="H74" s="6">
        <v>0</v>
      </c>
      <c r="I74" s="6">
        <v>0</v>
      </c>
      <c r="J74" s="6">
        <v>0</v>
      </c>
    </row>
    <row r="75" spans="1:10">
      <c r="A75" s="7" t="s">
        <v>86</v>
      </c>
      <c r="B75" s="8">
        <v>3</v>
      </c>
      <c r="C75" s="8">
        <v>0</v>
      </c>
      <c r="D75" s="8">
        <v>1</v>
      </c>
      <c r="E75" s="8">
        <v>0</v>
      </c>
      <c r="F75" s="8">
        <v>0</v>
      </c>
      <c r="G75" s="5">
        <f t="shared" si="1"/>
        <v>1</v>
      </c>
      <c r="H75" s="6">
        <v>0</v>
      </c>
      <c r="I75" s="6">
        <v>0</v>
      </c>
      <c r="J75" s="6">
        <v>0</v>
      </c>
    </row>
    <row r="76" spans="1:10">
      <c r="A76" s="7" t="s">
        <v>87</v>
      </c>
      <c r="B76" s="8">
        <v>3</v>
      </c>
      <c r="C76" s="8">
        <v>1</v>
      </c>
      <c r="D76" s="8">
        <v>2</v>
      </c>
      <c r="E76" s="8">
        <v>0</v>
      </c>
      <c r="F76" s="8">
        <v>0</v>
      </c>
      <c r="G76" s="5">
        <f t="shared" si="1"/>
        <v>2</v>
      </c>
      <c r="H76" s="6">
        <v>0</v>
      </c>
      <c r="I76" s="6">
        <v>0</v>
      </c>
      <c r="J76" s="6">
        <v>0</v>
      </c>
    </row>
    <row r="77" spans="1:10">
      <c r="A77" s="7" t="s">
        <v>88</v>
      </c>
      <c r="B77" s="8">
        <v>8</v>
      </c>
      <c r="C77" s="8">
        <v>0</v>
      </c>
      <c r="D77" s="8">
        <v>3</v>
      </c>
      <c r="E77" s="8">
        <v>0</v>
      </c>
      <c r="F77" s="8">
        <v>0</v>
      </c>
      <c r="G77" s="5">
        <f t="shared" si="1"/>
        <v>3</v>
      </c>
      <c r="H77" s="6">
        <v>0</v>
      </c>
      <c r="I77" s="6">
        <v>0</v>
      </c>
      <c r="J77" s="6">
        <v>0</v>
      </c>
    </row>
    <row r="78" spans="1:10">
      <c r="A78" s="7" t="s">
        <v>89</v>
      </c>
      <c r="B78" s="8">
        <v>2</v>
      </c>
      <c r="C78" s="8">
        <v>0</v>
      </c>
      <c r="D78" s="8">
        <v>0</v>
      </c>
      <c r="E78" s="8">
        <v>0</v>
      </c>
      <c r="F78" s="8">
        <v>0</v>
      </c>
      <c r="G78" s="5">
        <f t="shared" si="1"/>
        <v>0</v>
      </c>
      <c r="H78" s="6">
        <v>0</v>
      </c>
      <c r="I78" s="6">
        <v>0</v>
      </c>
      <c r="J78" s="6">
        <v>0</v>
      </c>
    </row>
    <row r="79" spans="1:10">
      <c r="A79" s="7" t="s">
        <v>90</v>
      </c>
      <c r="B79" s="8">
        <v>1</v>
      </c>
      <c r="C79" s="8">
        <v>0</v>
      </c>
      <c r="D79" s="8">
        <v>2</v>
      </c>
      <c r="E79" s="8">
        <v>0</v>
      </c>
      <c r="F79" s="8">
        <v>0</v>
      </c>
      <c r="G79" s="5">
        <f t="shared" si="1"/>
        <v>2</v>
      </c>
      <c r="H79" s="6">
        <v>0</v>
      </c>
      <c r="I79" s="6">
        <v>0</v>
      </c>
      <c r="J79" s="6">
        <v>0</v>
      </c>
    </row>
    <row r="80" spans="1:10">
      <c r="A80" s="7" t="s">
        <v>91</v>
      </c>
      <c r="B80" s="8">
        <v>1</v>
      </c>
      <c r="C80" s="8">
        <v>0</v>
      </c>
      <c r="D80" s="8">
        <v>3</v>
      </c>
      <c r="E80" s="8">
        <v>0</v>
      </c>
      <c r="F80" s="8">
        <v>0</v>
      </c>
      <c r="G80" s="5">
        <f t="shared" si="1"/>
        <v>3</v>
      </c>
      <c r="H80" s="6">
        <v>0</v>
      </c>
      <c r="I80" s="6">
        <v>0</v>
      </c>
      <c r="J80" s="6">
        <v>0</v>
      </c>
    </row>
    <row r="81" spans="1:10">
      <c r="A81" s="7" t="s">
        <v>92</v>
      </c>
      <c r="B81" s="8">
        <v>8</v>
      </c>
      <c r="C81" s="8">
        <v>0</v>
      </c>
      <c r="D81" s="8">
        <v>3</v>
      </c>
      <c r="E81" s="8">
        <v>1</v>
      </c>
      <c r="F81" s="8">
        <v>1</v>
      </c>
      <c r="G81" s="5">
        <f t="shared" si="1"/>
        <v>2</v>
      </c>
      <c r="H81" s="6">
        <v>0</v>
      </c>
      <c r="I81" s="6">
        <v>0</v>
      </c>
      <c r="J81" s="6">
        <v>0</v>
      </c>
    </row>
    <row r="82" spans="1:10">
      <c r="A82" s="7" t="s">
        <v>93</v>
      </c>
      <c r="B82" s="8">
        <v>4</v>
      </c>
      <c r="C82" s="8">
        <v>0</v>
      </c>
      <c r="D82" s="8">
        <v>4</v>
      </c>
      <c r="E82" s="8">
        <v>0</v>
      </c>
      <c r="F82" s="8">
        <v>0</v>
      </c>
      <c r="G82" s="5">
        <f t="shared" si="1"/>
        <v>4</v>
      </c>
      <c r="H82" s="6">
        <v>0</v>
      </c>
      <c r="I82" s="6">
        <v>0</v>
      </c>
      <c r="J82" s="6">
        <v>0</v>
      </c>
    </row>
    <row r="83" spans="1:10">
      <c r="A83" s="7" t="s">
        <v>94</v>
      </c>
      <c r="B83" s="8">
        <v>13</v>
      </c>
      <c r="C83" s="8">
        <v>0</v>
      </c>
      <c r="D83" s="8">
        <v>7</v>
      </c>
      <c r="E83" s="8">
        <v>2</v>
      </c>
      <c r="F83" s="8">
        <v>1</v>
      </c>
      <c r="G83" s="5">
        <f t="shared" si="1"/>
        <v>6</v>
      </c>
      <c r="H83" s="6">
        <v>0</v>
      </c>
      <c r="I83" s="6">
        <v>0</v>
      </c>
      <c r="J83" s="6">
        <v>0</v>
      </c>
    </row>
    <row r="84" spans="1:10">
      <c r="A84" s="7" t="s">
        <v>95</v>
      </c>
      <c r="B84" s="8">
        <v>5</v>
      </c>
      <c r="C84" s="8">
        <v>1</v>
      </c>
      <c r="D84" s="8">
        <v>4</v>
      </c>
      <c r="E84" s="8">
        <v>0</v>
      </c>
      <c r="F84" s="8">
        <v>0</v>
      </c>
      <c r="G84" s="5">
        <f t="shared" si="1"/>
        <v>4</v>
      </c>
      <c r="H84" s="6">
        <v>0</v>
      </c>
      <c r="I84" s="6">
        <v>0</v>
      </c>
      <c r="J84" s="6">
        <v>0</v>
      </c>
    </row>
    <row r="85" spans="1:10">
      <c r="A85" s="7" t="s">
        <v>96</v>
      </c>
      <c r="B85" s="8">
        <v>6</v>
      </c>
      <c r="C85" s="8">
        <v>0</v>
      </c>
      <c r="D85" s="8">
        <v>2</v>
      </c>
      <c r="E85" s="8">
        <v>2</v>
      </c>
      <c r="F85" s="8">
        <v>1</v>
      </c>
      <c r="G85" s="5">
        <f t="shared" si="1"/>
        <v>1</v>
      </c>
      <c r="H85" s="6">
        <v>0</v>
      </c>
      <c r="I85" s="6">
        <v>0</v>
      </c>
      <c r="J85" s="6">
        <v>0</v>
      </c>
    </row>
    <row r="86" spans="1:10">
      <c r="A86" s="7" t="s">
        <v>97</v>
      </c>
      <c r="B86" s="8">
        <v>11</v>
      </c>
      <c r="C86" s="8">
        <v>0</v>
      </c>
      <c r="D86" s="8">
        <v>6</v>
      </c>
      <c r="E86" s="8">
        <v>1</v>
      </c>
      <c r="F86" s="8">
        <v>1</v>
      </c>
      <c r="G86" s="5">
        <f t="shared" si="1"/>
        <v>5</v>
      </c>
      <c r="H86" s="6">
        <v>0</v>
      </c>
      <c r="I86" s="6">
        <v>0</v>
      </c>
      <c r="J86" s="6">
        <v>0</v>
      </c>
    </row>
    <row r="87" spans="1:10">
      <c r="A87" s="7" t="s">
        <v>98</v>
      </c>
      <c r="B87" s="8">
        <v>5</v>
      </c>
      <c r="C87" s="8">
        <v>0</v>
      </c>
      <c r="D87" s="8">
        <v>5</v>
      </c>
      <c r="E87" s="8">
        <v>0</v>
      </c>
      <c r="F87" s="8">
        <v>0</v>
      </c>
      <c r="G87" s="5">
        <f t="shared" si="1"/>
        <v>5</v>
      </c>
      <c r="H87" s="6">
        <v>0</v>
      </c>
      <c r="I87" s="6">
        <v>0</v>
      </c>
      <c r="J87" s="6">
        <v>0</v>
      </c>
    </row>
    <row r="88" spans="1:10">
      <c r="A88" s="7" t="s">
        <v>99</v>
      </c>
      <c r="B88" s="8">
        <v>9</v>
      </c>
      <c r="C88" s="8">
        <v>0</v>
      </c>
      <c r="D88" s="8">
        <v>4</v>
      </c>
      <c r="E88" s="8">
        <v>1</v>
      </c>
      <c r="F88" s="8">
        <v>0</v>
      </c>
      <c r="G88" s="5">
        <f t="shared" si="1"/>
        <v>4</v>
      </c>
      <c r="H88" s="6">
        <v>0</v>
      </c>
      <c r="I88" s="6">
        <v>0</v>
      </c>
      <c r="J88" s="6">
        <v>0</v>
      </c>
    </row>
    <row r="89" spans="1:10">
      <c r="A89" s="7" t="s">
        <v>100</v>
      </c>
      <c r="B89" s="8">
        <v>4</v>
      </c>
      <c r="C89" s="8">
        <v>0</v>
      </c>
      <c r="D89" s="8">
        <v>4</v>
      </c>
      <c r="E89" s="8">
        <v>0</v>
      </c>
      <c r="F89" s="8">
        <v>0</v>
      </c>
      <c r="G89" s="5">
        <f t="shared" si="1"/>
        <v>4</v>
      </c>
      <c r="H89" s="6">
        <v>0</v>
      </c>
      <c r="I89" s="6">
        <v>0</v>
      </c>
      <c r="J89" s="6">
        <v>0</v>
      </c>
    </row>
    <row r="90" spans="1:10">
      <c r="A90" s="7" t="s">
        <v>101</v>
      </c>
      <c r="B90" s="8">
        <v>3</v>
      </c>
      <c r="C90" s="8">
        <v>0</v>
      </c>
      <c r="D90" s="8">
        <v>4</v>
      </c>
      <c r="E90" s="8">
        <v>2</v>
      </c>
      <c r="F90" s="8">
        <v>2</v>
      </c>
      <c r="G90" s="5">
        <f t="shared" si="1"/>
        <v>2</v>
      </c>
      <c r="H90" s="6">
        <v>0</v>
      </c>
      <c r="I90" s="6">
        <v>0</v>
      </c>
      <c r="J90" s="6">
        <v>0</v>
      </c>
    </row>
    <row r="91" spans="1:10">
      <c r="A91" s="7" t="s">
        <v>102</v>
      </c>
      <c r="B91" s="8">
        <v>2</v>
      </c>
      <c r="C91" s="8">
        <v>0</v>
      </c>
      <c r="D91" s="8">
        <v>2</v>
      </c>
      <c r="E91" s="8">
        <v>1</v>
      </c>
      <c r="F91" s="8">
        <v>1</v>
      </c>
      <c r="G91" s="5">
        <f t="shared" si="1"/>
        <v>1</v>
      </c>
      <c r="H91" s="6">
        <v>0</v>
      </c>
      <c r="I91" s="6">
        <v>0</v>
      </c>
      <c r="J91" s="6">
        <v>0</v>
      </c>
    </row>
    <row r="92" spans="1:10">
      <c r="A92" s="7" t="s">
        <v>104</v>
      </c>
      <c r="B92" s="8">
        <v>1</v>
      </c>
      <c r="C92" s="8">
        <v>0</v>
      </c>
      <c r="D92" s="8">
        <v>0</v>
      </c>
      <c r="E92" s="8">
        <v>0</v>
      </c>
      <c r="F92" s="8">
        <v>0</v>
      </c>
      <c r="G92" s="5">
        <f t="shared" si="1"/>
        <v>0</v>
      </c>
      <c r="H92" s="6">
        <v>0</v>
      </c>
      <c r="I92" s="6">
        <v>0</v>
      </c>
      <c r="J92" s="6">
        <v>0</v>
      </c>
    </row>
    <row r="93" spans="1:10">
      <c r="A93" s="7" t="s">
        <v>105</v>
      </c>
      <c r="B93" s="8">
        <v>2</v>
      </c>
      <c r="C93" s="8">
        <v>0</v>
      </c>
      <c r="D93" s="8">
        <v>3</v>
      </c>
      <c r="E93" s="8">
        <v>0</v>
      </c>
      <c r="F93" s="8">
        <v>0</v>
      </c>
      <c r="G93" s="5">
        <f t="shared" si="1"/>
        <v>3</v>
      </c>
      <c r="H93" s="6">
        <v>0</v>
      </c>
      <c r="I93" s="6">
        <v>0</v>
      </c>
      <c r="J93" s="6">
        <v>0</v>
      </c>
    </row>
    <row r="94" spans="1:10">
      <c r="A94" s="7" t="s">
        <v>106</v>
      </c>
      <c r="B94" s="8">
        <v>7</v>
      </c>
      <c r="C94" s="8">
        <v>0</v>
      </c>
      <c r="D94" s="8">
        <v>4</v>
      </c>
      <c r="E94" s="8">
        <v>0</v>
      </c>
      <c r="F94" s="8">
        <v>0</v>
      </c>
      <c r="G94" s="5">
        <f t="shared" si="1"/>
        <v>4</v>
      </c>
      <c r="H94" s="6">
        <v>0</v>
      </c>
      <c r="I94" s="6">
        <v>0</v>
      </c>
      <c r="J94" s="6">
        <v>0</v>
      </c>
    </row>
    <row r="95" spans="1:10">
      <c r="A95" s="7" t="s">
        <v>107</v>
      </c>
      <c r="B95" s="8">
        <v>7</v>
      </c>
      <c r="C95" s="8">
        <v>0</v>
      </c>
      <c r="D95" s="8">
        <v>6</v>
      </c>
      <c r="E95" s="8">
        <v>0</v>
      </c>
      <c r="F95" s="8">
        <v>0</v>
      </c>
      <c r="G95" s="5">
        <f t="shared" si="1"/>
        <v>6</v>
      </c>
      <c r="H95" s="6">
        <v>0</v>
      </c>
      <c r="I95" s="6">
        <v>0</v>
      </c>
      <c r="J95" s="6">
        <v>0</v>
      </c>
    </row>
    <row r="96" spans="1:10">
      <c r="A96" s="11" t="s">
        <v>108</v>
      </c>
      <c r="B96" s="12">
        <v>561</v>
      </c>
      <c r="C96" s="12">
        <v>11</v>
      </c>
      <c r="D96" s="12">
        <v>359</v>
      </c>
      <c r="E96" s="12">
        <v>48</v>
      </c>
      <c r="F96" s="12">
        <v>37</v>
      </c>
      <c r="G96" s="13">
        <f t="shared" si="1"/>
        <v>322</v>
      </c>
      <c r="H96" s="14">
        <v>0</v>
      </c>
      <c r="I96" s="14">
        <v>0</v>
      </c>
      <c r="J96" s="14">
        <v>0</v>
      </c>
    </row>
    <row r="99" spans="1:3">
      <c r="A99" s="15" t="s">
        <v>109</v>
      </c>
      <c r="B99" s="16"/>
      <c r="C99" s="16"/>
    </row>
    <row r="100" spans="1:3">
      <c r="A100" s="15" t="s">
        <v>110</v>
      </c>
      <c r="B100" s="16"/>
      <c r="C100" s="16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Tot.</vt:lpstr>
      <vt:lpstr>Agricolt.</vt:lpstr>
      <vt:lpstr>Attiv. Manifatt.</vt:lpstr>
      <vt:lpstr>Energia</vt:lpstr>
      <vt:lpstr>Acqua</vt:lpstr>
      <vt:lpstr>Costruzioni</vt:lpstr>
      <vt:lpstr>Commercio</vt:lpstr>
      <vt:lpstr>Trasporto</vt:lpstr>
      <vt:lpstr>Alloggio</vt:lpstr>
      <vt:lpstr>Attiv. Edit. e Radiof.</vt:lpstr>
      <vt:lpstr>Telecom.</vt:lpstr>
      <vt:lpstr>Attiv. Finanz.</vt:lpstr>
      <vt:lpstr>Attiv. Immob.</vt:lpstr>
      <vt:lpstr>Attiv. Profess.</vt:lpstr>
      <vt:lpstr>Attiv. Ammin. e di Supporto</vt:lpstr>
      <vt:lpstr>Ammin. Pubb. e Difesa</vt:lpstr>
      <vt:lpstr>Istruz. e Formaz.</vt:lpstr>
      <vt:lpstr>Salute e Assist. Sociale</vt:lpstr>
      <vt:lpstr>Attiv. Artistiche</vt:lpstr>
      <vt:lpstr>Altre Attiv.</vt:lpstr>
      <vt:lpstr>Attiv. di fam. conv. datori lav</vt:lpstr>
      <vt:lpstr>Non Classif.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2026-06-12T09:18:22Z</dcterms:modified>
</cp:coreProperties>
</file>